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F77" i="25" l="1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F26" i="19" s="1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K26" i="19"/>
  <c r="G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I26" i="13"/>
  <c r="F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I51" i="30" l="1"/>
  <c r="I26" i="21"/>
  <c r="C26" i="19"/>
  <c r="F26" i="15"/>
  <c r="L4" i="25"/>
  <c r="D26" i="7"/>
  <c r="E26" i="21"/>
  <c r="I26" i="19"/>
  <c r="E26" i="13"/>
  <c r="D26" i="13"/>
  <c r="E51" i="34"/>
  <c r="K51" i="26"/>
  <c r="H4" i="25"/>
  <c r="D8" i="5"/>
  <c r="H51" i="28"/>
  <c r="H92" i="28" s="1"/>
  <c r="M51" i="32"/>
  <c r="I51" i="34"/>
  <c r="J51" i="31"/>
  <c r="F51" i="34"/>
  <c r="H26" i="19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<sst xmlns="http://schemas.openxmlformats.org/spreadsheetml/2006/main" count="14379" uniqueCount="127">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</sst>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  <row r="9">
          <cell r="B9" t="str">
            <v>Administration</v>
          </cell>
          <cell r="C9">
            <v>577395</v>
          </cell>
          <cell r="D9">
            <v>635762.69999999995</v>
          </cell>
          <cell r="E9">
            <v>689089.2</v>
          </cell>
          <cell r="F9">
            <v>581340</v>
          </cell>
          <cell r="G9">
            <v>581140</v>
          </cell>
          <cell r="H9">
            <v>581140</v>
          </cell>
          <cell r="P9">
            <v>737119</v>
          </cell>
          <cell r="Y9">
            <v>776143</v>
          </cell>
          <cell r="AA9">
            <v>818148</v>
          </cell>
        </row>
        <row r="10">
          <cell r="B10" t="str">
            <v>District Health Services</v>
          </cell>
          <cell r="C10">
            <v>10124651</v>
          </cell>
          <cell r="D10">
            <v>11516434.699999999</v>
          </cell>
          <cell r="E10">
            <v>12947598.6</v>
          </cell>
          <cell r="F10">
            <v>14720035</v>
          </cell>
          <cell r="G10">
            <v>14726806</v>
          </cell>
          <cell r="H10">
            <v>14526805</v>
          </cell>
          <cell r="P10">
            <v>15578862</v>
          </cell>
          <cell r="Y10">
            <v>16620279</v>
          </cell>
          <cell r="AA10">
            <v>17782175</v>
          </cell>
        </row>
        <row r="11">
          <cell r="B11" t="str">
            <v>Emergency Medical  Services</v>
          </cell>
          <cell r="C11">
            <v>1070387</v>
          </cell>
          <cell r="D11">
            <v>926036.04</v>
          </cell>
          <cell r="E11">
            <v>1009940</v>
          </cell>
          <cell r="F11">
            <v>1073438</v>
          </cell>
          <cell r="G11">
            <v>1073438</v>
          </cell>
          <cell r="H11">
            <v>1073438</v>
          </cell>
          <cell r="P11">
            <v>1160311</v>
          </cell>
          <cell r="Y11">
            <v>1196476</v>
          </cell>
          <cell r="AA11">
            <v>1256299</v>
          </cell>
        </row>
        <row r="12">
          <cell r="B12" t="str">
            <v>Provincial Hospital Services</v>
          </cell>
          <cell r="C12">
            <v>6897820</v>
          </cell>
          <cell r="D12">
            <v>7567375.4199999999</v>
          </cell>
          <cell r="E12">
            <v>8121196</v>
          </cell>
          <cell r="F12">
            <v>8788275</v>
          </cell>
          <cell r="G12">
            <v>8785841</v>
          </cell>
          <cell r="H12">
            <v>8785841</v>
          </cell>
          <cell r="P12">
            <v>8775638</v>
          </cell>
          <cell r="Y12">
            <v>9370522</v>
          </cell>
          <cell r="AA12">
            <v>9832823</v>
          </cell>
        </row>
        <row r="13">
          <cell r="B13" t="str">
            <v>Central Hospital Services</v>
          </cell>
          <cell r="C13">
            <v>3240467</v>
          </cell>
          <cell r="D13">
            <v>3338850.1</v>
          </cell>
          <cell r="E13">
            <v>3640585.5</v>
          </cell>
          <cell r="F13">
            <v>3079392</v>
          </cell>
          <cell r="G13">
            <v>3079392</v>
          </cell>
          <cell r="H13">
            <v>3079392</v>
          </cell>
          <cell r="P13">
            <v>3984966</v>
          </cell>
          <cell r="Y13">
            <v>4097277</v>
          </cell>
          <cell r="AA13">
            <v>4368087</v>
          </cell>
        </row>
        <row r="14">
          <cell r="B14" t="str">
            <v>Health Sciences and Training</v>
          </cell>
          <cell r="C14">
            <v>860431</v>
          </cell>
          <cell r="D14">
            <v>901935.3</v>
          </cell>
          <cell r="E14">
            <v>999351</v>
          </cell>
          <cell r="F14">
            <v>1051400</v>
          </cell>
          <cell r="G14">
            <v>1051367</v>
          </cell>
          <cell r="H14">
            <v>1051368</v>
          </cell>
          <cell r="P14">
            <v>1055250</v>
          </cell>
          <cell r="Y14">
            <v>1135410</v>
          </cell>
          <cell r="AA14">
            <v>1192681</v>
          </cell>
        </row>
        <row r="15">
          <cell r="B15" t="str">
            <v>Health Care Support Services</v>
          </cell>
          <cell r="C15">
            <v>124968</v>
          </cell>
          <cell r="D15">
            <v>130541</v>
          </cell>
          <cell r="E15">
            <v>122844</v>
          </cell>
          <cell r="F15">
            <v>140959</v>
          </cell>
          <cell r="G15">
            <v>140934</v>
          </cell>
          <cell r="H15">
            <v>140934</v>
          </cell>
          <cell r="P15">
            <v>138288</v>
          </cell>
          <cell r="Y15">
            <v>146337</v>
          </cell>
          <cell r="AA15">
            <v>153654</v>
          </cell>
        </row>
        <row r="16">
          <cell r="B16" t="str">
            <v>Health Facilities Management</v>
          </cell>
          <cell r="C16">
            <v>1894999</v>
          </cell>
          <cell r="D16">
            <v>2373597.3000000003</v>
          </cell>
          <cell r="E16">
            <v>2000806</v>
          </cell>
          <cell r="F16">
            <v>1479357</v>
          </cell>
          <cell r="G16">
            <v>1680547</v>
          </cell>
          <cell r="H16">
            <v>1680547</v>
          </cell>
          <cell r="P16">
            <v>1551352</v>
          </cell>
          <cell r="Y16">
            <v>1399221</v>
          </cell>
          <cell r="AA16">
            <v>1469681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13137130</v>
          </cell>
          <cell r="D32">
            <v>14687242.91</v>
          </cell>
          <cell r="E32">
            <v>16304542.6</v>
          </cell>
          <cell r="F32">
            <v>17591149</v>
          </cell>
          <cell r="G32">
            <v>17610277</v>
          </cell>
          <cell r="H32">
            <v>17495637</v>
          </cell>
          <cell r="P32">
            <v>18503497</v>
          </cell>
          <cell r="Y32">
            <v>19650007</v>
          </cell>
          <cell r="AA32">
            <v>20689036</v>
          </cell>
        </row>
        <row r="33">
          <cell r="C33">
            <v>1981177</v>
          </cell>
          <cell r="D33">
            <v>2199101.92</v>
          </cell>
          <cell r="E33">
            <v>2372233</v>
          </cell>
          <cell r="F33">
            <v>2597253</v>
          </cell>
          <cell r="G33">
            <v>2600755</v>
          </cell>
          <cell r="H33">
            <v>2613987</v>
          </cell>
          <cell r="P33">
            <v>2634984</v>
          </cell>
          <cell r="Y33">
            <v>2733166</v>
          </cell>
          <cell r="AA33">
            <v>2903722</v>
          </cell>
        </row>
        <row r="35">
          <cell r="C35">
            <v>28</v>
          </cell>
          <cell r="D35">
            <v>32</v>
          </cell>
          <cell r="E35">
            <v>30</v>
          </cell>
          <cell r="F35">
            <v>32</v>
          </cell>
          <cell r="G35">
            <v>32</v>
          </cell>
          <cell r="H35">
            <v>24</v>
          </cell>
          <cell r="P35">
            <v>30</v>
          </cell>
          <cell r="Y35">
            <v>32</v>
          </cell>
          <cell r="AA35">
            <v>34</v>
          </cell>
        </row>
        <row r="36">
          <cell r="C36">
            <v>11982</v>
          </cell>
          <cell r="D36">
            <v>12939.800000000001</v>
          </cell>
          <cell r="E36">
            <v>13790</v>
          </cell>
          <cell r="F36">
            <v>25561</v>
          </cell>
          <cell r="G36">
            <v>25561</v>
          </cell>
          <cell r="H36">
            <v>14358</v>
          </cell>
          <cell r="P36">
            <v>25554</v>
          </cell>
          <cell r="Y36">
            <v>25309</v>
          </cell>
          <cell r="AA36">
            <v>25855</v>
          </cell>
        </row>
        <row r="37">
          <cell r="C37">
            <v>69826</v>
          </cell>
          <cell r="D37">
            <v>68901.440000000002</v>
          </cell>
          <cell r="E37">
            <v>48439.7</v>
          </cell>
          <cell r="F37">
            <v>100132</v>
          </cell>
          <cell r="G37">
            <v>98119</v>
          </cell>
          <cell r="H37">
            <v>42136</v>
          </cell>
          <cell r="P37">
            <v>50244</v>
          </cell>
          <cell r="Y37">
            <v>61401</v>
          </cell>
          <cell r="AA37">
            <v>61723</v>
          </cell>
        </row>
        <row r="38">
          <cell r="C38">
            <v>9257</v>
          </cell>
          <cell r="D38">
            <v>9315.4</v>
          </cell>
          <cell r="E38">
            <v>15924</v>
          </cell>
          <cell r="F38">
            <v>13000</v>
          </cell>
          <cell r="G38">
            <v>13000</v>
          </cell>
          <cell r="H38">
            <v>13043</v>
          </cell>
          <cell r="P38">
            <v>10000</v>
          </cell>
          <cell r="Y38">
            <v>11590</v>
          </cell>
          <cell r="AA38">
            <v>12170</v>
          </cell>
        </row>
        <row r="39">
          <cell r="C39">
            <v>1877</v>
          </cell>
          <cell r="D39">
            <v>151.30000000000001</v>
          </cell>
          <cell r="E39">
            <v>734</v>
          </cell>
          <cell r="F39">
            <v>2350</v>
          </cell>
          <cell r="G39">
            <v>2350</v>
          </cell>
          <cell r="H39">
            <v>4269</v>
          </cell>
          <cell r="P39">
            <v>2500</v>
          </cell>
          <cell r="Y39">
            <v>2633</v>
          </cell>
          <cell r="AA39">
            <v>2765</v>
          </cell>
        </row>
        <row r="40">
          <cell r="C40">
            <v>4929</v>
          </cell>
          <cell r="D40">
            <v>2313.6000000000004</v>
          </cell>
          <cell r="E40">
            <v>2087</v>
          </cell>
          <cell r="F40">
            <v>8111</v>
          </cell>
          <cell r="G40">
            <v>8111</v>
          </cell>
          <cell r="H40">
            <v>4050</v>
          </cell>
          <cell r="P40">
            <v>2095</v>
          </cell>
          <cell r="Y40">
            <v>2023</v>
          </cell>
          <cell r="AA40">
            <v>2107</v>
          </cell>
        </row>
        <row r="41">
          <cell r="C41">
            <v>83607</v>
          </cell>
          <cell r="D41">
            <v>90817.99</v>
          </cell>
          <cell r="E41">
            <v>93270.9</v>
          </cell>
          <cell r="F41">
            <v>112863</v>
          </cell>
          <cell r="G41">
            <v>112867</v>
          </cell>
          <cell r="H41">
            <v>98439</v>
          </cell>
          <cell r="P41">
            <v>99521</v>
          </cell>
          <cell r="Y41">
            <v>106596</v>
          </cell>
          <cell r="AA41">
            <v>110794</v>
          </cell>
        </row>
        <row r="42">
          <cell r="C42">
            <v>164578</v>
          </cell>
          <cell r="D42">
            <v>152689.60000000001</v>
          </cell>
          <cell r="E42">
            <v>197733</v>
          </cell>
          <cell r="F42">
            <v>133765</v>
          </cell>
          <cell r="G42">
            <v>134765</v>
          </cell>
          <cell r="H42">
            <v>126547</v>
          </cell>
          <cell r="P42">
            <v>175329</v>
          </cell>
          <cell r="Y42">
            <v>196058</v>
          </cell>
          <cell r="AA42">
            <v>253967</v>
          </cell>
        </row>
        <row r="43">
          <cell r="C43">
            <v>43016</v>
          </cell>
          <cell r="D43">
            <v>53501.700000000004</v>
          </cell>
          <cell r="E43">
            <v>74475.5</v>
          </cell>
          <cell r="F43">
            <v>25600</v>
          </cell>
          <cell r="G43">
            <v>34197</v>
          </cell>
          <cell r="H43">
            <v>37150</v>
          </cell>
          <cell r="P43">
            <v>40307</v>
          </cell>
          <cell r="Y43">
            <v>34387</v>
          </cell>
          <cell r="AA43">
            <v>36108</v>
          </cell>
        </row>
        <row r="44">
          <cell r="C44">
            <v>4912</v>
          </cell>
          <cell r="D44">
            <v>72.2</v>
          </cell>
          <cell r="E44">
            <v>139</v>
          </cell>
          <cell r="F44">
            <v>0</v>
          </cell>
          <cell r="G44">
            <v>731</v>
          </cell>
          <cell r="H44">
            <v>832</v>
          </cell>
          <cell r="P44">
            <v>7262</v>
          </cell>
          <cell r="Y44">
            <v>2375</v>
          </cell>
          <cell r="AA44">
            <v>0</v>
          </cell>
        </row>
        <row r="45">
          <cell r="C45">
            <v>566011</v>
          </cell>
          <cell r="D45">
            <v>539752.1</v>
          </cell>
          <cell r="E45">
            <v>587578.5</v>
          </cell>
          <cell r="F45">
            <v>706562</v>
          </cell>
          <cell r="G45">
            <v>706562</v>
          </cell>
          <cell r="H45">
            <v>624287</v>
          </cell>
          <cell r="P45">
            <v>937900</v>
          </cell>
          <cell r="Y45">
            <v>1081908</v>
          </cell>
          <cell r="AA45">
            <v>1157756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5037</v>
          </cell>
          <cell r="D47">
            <v>7320.9</v>
          </cell>
          <cell r="E47">
            <v>8907.4</v>
          </cell>
          <cell r="F47">
            <v>3891</v>
          </cell>
          <cell r="G47">
            <v>3891</v>
          </cell>
          <cell r="H47">
            <v>8292</v>
          </cell>
          <cell r="P47">
            <v>13783</v>
          </cell>
          <cell r="Y47">
            <v>2211</v>
          </cell>
          <cell r="AA47">
            <v>2322</v>
          </cell>
        </row>
        <row r="48">
          <cell r="C48">
            <v>240942</v>
          </cell>
          <cell r="D48">
            <v>175449.8</v>
          </cell>
          <cell r="E48">
            <v>149831.29999999999</v>
          </cell>
          <cell r="F48">
            <v>111633</v>
          </cell>
          <cell r="G48">
            <v>177056</v>
          </cell>
          <cell r="H48">
            <v>142117</v>
          </cell>
          <cell r="P48">
            <v>188367</v>
          </cell>
          <cell r="Y48">
            <v>162742</v>
          </cell>
          <cell r="AA48">
            <v>189458</v>
          </cell>
        </row>
        <row r="49">
          <cell r="C49">
            <v>943067</v>
          </cell>
          <cell r="D49">
            <v>929848</v>
          </cell>
          <cell r="E49">
            <v>946858</v>
          </cell>
          <cell r="F49">
            <v>833839</v>
          </cell>
          <cell r="G49">
            <v>841724</v>
          </cell>
          <cell r="H49">
            <v>981709</v>
          </cell>
          <cell r="P49">
            <v>1053160</v>
          </cell>
          <cell r="Y49">
            <v>1051738</v>
          </cell>
          <cell r="AA49">
            <v>1160316</v>
          </cell>
        </row>
        <row r="50">
          <cell r="C50">
            <v>64</v>
          </cell>
          <cell r="D50">
            <v>33</v>
          </cell>
          <cell r="E50">
            <v>6</v>
          </cell>
          <cell r="F50">
            <v>520</v>
          </cell>
          <cell r="G50">
            <v>520</v>
          </cell>
          <cell r="H50">
            <v>3</v>
          </cell>
          <cell r="P50">
            <v>4</v>
          </cell>
          <cell r="Y50">
            <v>6</v>
          </cell>
          <cell r="AA50">
            <v>6</v>
          </cell>
        </row>
        <row r="51">
          <cell r="C51">
            <v>126560</v>
          </cell>
          <cell r="D51">
            <v>205899.7</v>
          </cell>
          <cell r="E51">
            <v>151337.5</v>
          </cell>
          <cell r="F51">
            <v>260374</v>
          </cell>
          <cell r="G51">
            <v>260374</v>
          </cell>
          <cell r="H51">
            <v>268844</v>
          </cell>
          <cell r="P51">
            <v>288501</v>
          </cell>
          <cell r="Y51">
            <v>301245</v>
          </cell>
          <cell r="AA51">
            <v>315879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2009</v>
          </cell>
          <cell r="F53">
            <v>1902</v>
          </cell>
          <cell r="G53">
            <v>1902</v>
          </cell>
          <cell r="H53">
            <v>12621</v>
          </cell>
          <cell r="P53">
            <v>17296</v>
          </cell>
          <cell r="Y53">
            <v>17954</v>
          </cell>
          <cell r="AA53">
            <v>18853</v>
          </cell>
        </row>
        <row r="54">
          <cell r="C54">
            <v>0</v>
          </cell>
          <cell r="D54">
            <v>0</v>
          </cell>
          <cell r="E54">
            <v>2</v>
          </cell>
          <cell r="F54">
            <v>0</v>
          </cell>
          <cell r="G54">
            <v>0</v>
          </cell>
          <cell r="H54">
            <v>3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126371</v>
          </cell>
          <cell r="D55">
            <v>101721.1</v>
          </cell>
          <cell r="E55">
            <v>116213</v>
          </cell>
          <cell r="F55">
            <v>194796</v>
          </cell>
          <cell r="G55">
            <v>194796</v>
          </cell>
          <cell r="H55">
            <v>126361</v>
          </cell>
          <cell r="P55">
            <v>131976</v>
          </cell>
          <cell r="Y55">
            <v>138292</v>
          </cell>
          <cell r="AA55">
            <v>145093</v>
          </cell>
        </row>
        <row r="56">
          <cell r="C56">
            <v>171536</v>
          </cell>
          <cell r="D56">
            <v>200656.28</v>
          </cell>
          <cell r="E56">
            <v>263346</v>
          </cell>
          <cell r="F56">
            <v>158444</v>
          </cell>
          <cell r="G56">
            <v>158497</v>
          </cell>
          <cell r="H56">
            <v>128434</v>
          </cell>
          <cell r="P56">
            <v>134700</v>
          </cell>
          <cell r="Y56">
            <v>142025</v>
          </cell>
          <cell r="AA56">
            <v>148731</v>
          </cell>
        </row>
        <row r="57">
          <cell r="C57">
            <v>2</v>
          </cell>
          <cell r="D57">
            <v>0</v>
          </cell>
          <cell r="E57">
            <v>0</v>
          </cell>
          <cell r="F57">
            <v>1010</v>
          </cell>
          <cell r="G57">
            <v>1010</v>
          </cell>
          <cell r="H57">
            <v>527</v>
          </cell>
          <cell r="P57">
            <v>900</v>
          </cell>
          <cell r="Y57">
            <v>1180</v>
          </cell>
          <cell r="AA57">
            <v>1239</v>
          </cell>
        </row>
        <row r="58">
          <cell r="C58">
            <v>6269</v>
          </cell>
          <cell r="D58">
            <v>27361.48</v>
          </cell>
          <cell r="E58">
            <v>10007.4</v>
          </cell>
          <cell r="F58">
            <v>7</v>
          </cell>
          <cell r="G58">
            <v>863</v>
          </cell>
          <cell r="H58">
            <v>8659</v>
          </cell>
          <cell r="P58">
            <v>15823</v>
          </cell>
          <cell r="Y58">
            <v>17436</v>
          </cell>
          <cell r="AA58">
            <v>14694</v>
          </cell>
        </row>
        <row r="59">
          <cell r="C59">
            <v>1203372</v>
          </cell>
          <cell r="D59">
            <v>1283783.8999999999</v>
          </cell>
          <cell r="E59">
            <v>1339263</v>
          </cell>
          <cell r="F59">
            <v>1332450</v>
          </cell>
          <cell r="G59">
            <v>1325018</v>
          </cell>
          <cell r="H59">
            <v>1389465</v>
          </cell>
          <cell r="P59">
            <v>1540201</v>
          </cell>
          <cell r="Y59">
            <v>1563447</v>
          </cell>
          <cell r="AA59">
            <v>1671137</v>
          </cell>
        </row>
        <row r="60">
          <cell r="C60">
            <v>1864528</v>
          </cell>
          <cell r="D60">
            <v>2317378</v>
          </cell>
          <cell r="E60">
            <v>2520816</v>
          </cell>
          <cell r="F60">
            <v>2731810</v>
          </cell>
          <cell r="G60">
            <v>2724988</v>
          </cell>
          <cell r="H60">
            <v>2563209</v>
          </cell>
          <cell r="P60">
            <v>2999606</v>
          </cell>
          <cell r="Y60">
            <v>3335335</v>
          </cell>
          <cell r="AA60">
            <v>3572102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3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</v>
          </cell>
          <cell r="F62">
            <v>1500</v>
          </cell>
          <cell r="G62">
            <v>1500</v>
          </cell>
          <cell r="H62">
            <v>869</v>
          </cell>
          <cell r="P62">
            <v>226</v>
          </cell>
          <cell r="Y62">
            <v>239</v>
          </cell>
          <cell r="AA62">
            <v>251</v>
          </cell>
        </row>
        <row r="63">
          <cell r="C63">
            <v>208012</v>
          </cell>
          <cell r="D63">
            <v>214645.05</v>
          </cell>
          <cell r="E63">
            <v>255640</v>
          </cell>
          <cell r="F63">
            <v>199929</v>
          </cell>
          <cell r="G63">
            <v>225815</v>
          </cell>
          <cell r="H63">
            <v>251030</v>
          </cell>
          <cell r="P63">
            <v>242953</v>
          </cell>
          <cell r="Y63">
            <v>242428</v>
          </cell>
          <cell r="AA63">
            <v>247914</v>
          </cell>
        </row>
        <row r="64">
          <cell r="C64">
            <v>51454</v>
          </cell>
          <cell r="D64">
            <v>52930</v>
          </cell>
          <cell r="E64">
            <v>45413.4</v>
          </cell>
          <cell r="F64">
            <v>54781</v>
          </cell>
          <cell r="G64">
            <v>55181</v>
          </cell>
          <cell r="H64">
            <v>62675</v>
          </cell>
          <cell r="P64">
            <v>52524</v>
          </cell>
          <cell r="Y64">
            <v>57787</v>
          </cell>
          <cell r="AA64">
            <v>60402</v>
          </cell>
        </row>
        <row r="65">
          <cell r="C65">
            <v>43352</v>
          </cell>
          <cell r="D65">
            <v>109009.79999999999</v>
          </cell>
          <cell r="E65">
            <v>98848.9</v>
          </cell>
          <cell r="F65">
            <v>116150</v>
          </cell>
          <cell r="G65">
            <v>116150</v>
          </cell>
          <cell r="H65">
            <v>129973</v>
          </cell>
          <cell r="P65">
            <v>159431</v>
          </cell>
          <cell r="Y65">
            <v>126469</v>
          </cell>
          <cell r="AA65">
            <v>142517</v>
          </cell>
        </row>
        <row r="66">
          <cell r="C66">
            <v>1054893</v>
          </cell>
          <cell r="D66">
            <v>1085911.1499999999</v>
          </cell>
          <cell r="E66">
            <v>1081878.8</v>
          </cell>
          <cell r="F66">
            <v>1087027</v>
          </cell>
          <cell r="G66">
            <v>1126228</v>
          </cell>
          <cell r="H66">
            <v>1172776</v>
          </cell>
          <cell r="P66">
            <v>1239362</v>
          </cell>
          <cell r="Y66">
            <v>1298710</v>
          </cell>
          <cell r="AA66">
            <v>1328853</v>
          </cell>
        </row>
        <row r="67">
          <cell r="C67">
            <v>35272</v>
          </cell>
          <cell r="D67">
            <v>21840.300000000003</v>
          </cell>
          <cell r="E67">
            <v>58556.2</v>
          </cell>
          <cell r="F67">
            <v>57971</v>
          </cell>
          <cell r="G67">
            <v>57971</v>
          </cell>
          <cell r="H67">
            <v>73035</v>
          </cell>
          <cell r="P67">
            <v>76115</v>
          </cell>
          <cell r="Y67">
            <v>77176</v>
          </cell>
          <cell r="AA67">
            <v>81022</v>
          </cell>
        </row>
        <row r="68">
          <cell r="C68">
            <v>54336</v>
          </cell>
          <cell r="D68">
            <v>75509.5</v>
          </cell>
          <cell r="E68">
            <v>65387.5</v>
          </cell>
          <cell r="F68">
            <v>71374</v>
          </cell>
          <cell r="G68">
            <v>71374</v>
          </cell>
          <cell r="H68">
            <v>81970</v>
          </cell>
          <cell r="P68">
            <v>83863</v>
          </cell>
          <cell r="Y68">
            <v>87883</v>
          </cell>
          <cell r="AA68">
            <v>91885</v>
          </cell>
        </row>
        <row r="69">
          <cell r="C69">
            <v>29605</v>
          </cell>
          <cell r="D69">
            <v>45042.6</v>
          </cell>
          <cell r="E69">
            <v>28420</v>
          </cell>
          <cell r="F69">
            <v>42108</v>
          </cell>
          <cell r="G69">
            <v>42108</v>
          </cell>
          <cell r="H69">
            <v>16939</v>
          </cell>
          <cell r="P69">
            <v>30640</v>
          </cell>
          <cell r="Y69">
            <v>27423</v>
          </cell>
          <cell r="AA69">
            <v>78676</v>
          </cell>
        </row>
        <row r="70">
          <cell r="C70">
            <v>60113</v>
          </cell>
          <cell r="D70">
            <v>73728.5</v>
          </cell>
          <cell r="E70">
            <v>33995</v>
          </cell>
          <cell r="F70">
            <v>44143</v>
          </cell>
          <cell r="G70">
            <v>44143</v>
          </cell>
          <cell r="H70">
            <v>46297</v>
          </cell>
          <cell r="P70">
            <v>18811</v>
          </cell>
          <cell r="Y70">
            <v>16663</v>
          </cell>
          <cell r="AA70">
            <v>17393</v>
          </cell>
        </row>
        <row r="71">
          <cell r="C71">
            <v>5544</v>
          </cell>
          <cell r="D71">
            <v>1943.7</v>
          </cell>
          <cell r="E71">
            <v>2018</v>
          </cell>
          <cell r="F71">
            <v>2505</v>
          </cell>
          <cell r="G71">
            <v>2505</v>
          </cell>
          <cell r="H71">
            <v>4213</v>
          </cell>
          <cell r="P71">
            <v>3110</v>
          </cell>
          <cell r="Y71">
            <v>3269</v>
          </cell>
          <cell r="AA71">
            <v>3397</v>
          </cell>
        </row>
        <row r="72">
          <cell r="C72">
            <v>65974</v>
          </cell>
          <cell r="D72">
            <v>0</v>
          </cell>
          <cell r="E72">
            <v>389.5</v>
          </cell>
          <cell r="F72">
            <v>0</v>
          </cell>
          <cell r="G72">
            <v>37</v>
          </cell>
          <cell r="H72">
            <v>234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20</v>
          </cell>
          <cell r="D74">
            <v>0</v>
          </cell>
          <cell r="E74">
            <v>169.2</v>
          </cell>
          <cell r="F74">
            <v>0</v>
          </cell>
          <cell r="G74">
            <v>0</v>
          </cell>
          <cell r="H74">
            <v>621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2838</v>
          </cell>
          <cell r="D80">
            <v>3436.7</v>
          </cell>
          <cell r="E80">
            <v>4463</v>
          </cell>
          <cell r="F80">
            <v>5063</v>
          </cell>
          <cell r="G80">
            <v>5063</v>
          </cell>
          <cell r="H80">
            <v>5693</v>
          </cell>
          <cell r="P80">
            <v>6290</v>
          </cell>
          <cell r="Y80">
            <v>6714</v>
          </cell>
          <cell r="AA80">
            <v>7050</v>
          </cell>
        </row>
        <row r="82">
          <cell r="C82">
            <v>86040</v>
          </cell>
          <cell r="D82">
            <v>22893</v>
          </cell>
          <cell r="E82">
            <v>74736</v>
          </cell>
          <cell r="F82">
            <v>132600</v>
          </cell>
          <cell r="G82">
            <v>152609</v>
          </cell>
          <cell r="H82">
            <v>180115</v>
          </cell>
          <cell r="P82">
            <v>105000</v>
          </cell>
          <cell r="Y82">
            <v>111048</v>
          </cell>
          <cell r="AA82">
            <v>115000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512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22737</v>
          </cell>
          <cell r="D86">
            <v>25351.200000000001</v>
          </cell>
          <cell r="E86">
            <v>11369.5</v>
          </cell>
          <cell r="F86">
            <v>13069</v>
          </cell>
          <cell r="G86">
            <v>13069</v>
          </cell>
          <cell r="H86">
            <v>15927</v>
          </cell>
          <cell r="P86">
            <v>16171</v>
          </cell>
          <cell r="Y86">
            <v>17025</v>
          </cell>
          <cell r="AA86">
            <v>17876</v>
          </cell>
        </row>
        <row r="87">
          <cell r="C87">
            <v>0</v>
          </cell>
          <cell r="D87">
            <v>57</v>
          </cell>
          <cell r="E87">
            <v>501</v>
          </cell>
          <cell r="F87">
            <v>0</v>
          </cell>
          <cell r="G87">
            <v>0</v>
          </cell>
          <cell r="H87">
            <v>16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66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273487</v>
          </cell>
          <cell r="D96">
            <v>277585.8</v>
          </cell>
          <cell r="E96">
            <v>256750.5</v>
          </cell>
          <cell r="F96">
            <v>250647</v>
          </cell>
          <cell r="G96">
            <v>230638</v>
          </cell>
          <cell r="H96">
            <v>225153</v>
          </cell>
          <cell r="P96">
            <v>215100</v>
          </cell>
          <cell r="Y96">
            <v>227412</v>
          </cell>
          <cell r="AA96">
            <v>235953</v>
          </cell>
        </row>
        <row r="98">
          <cell r="C98">
            <v>59126</v>
          </cell>
          <cell r="D98">
            <v>67440.899999999994</v>
          </cell>
          <cell r="E98">
            <v>100182.5</v>
          </cell>
          <cell r="F98">
            <v>84308</v>
          </cell>
          <cell r="G98">
            <v>86022</v>
          </cell>
          <cell r="H98">
            <v>109749</v>
          </cell>
          <cell r="P98">
            <v>92645</v>
          </cell>
          <cell r="Y98">
            <v>94898</v>
          </cell>
          <cell r="AA98">
            <v>99493</v>
          </cell>
        </row>
        <row r="99">
          <cell r="C99">
            <v>71105</v>
          </cell>
          <cell r="D99">
            <v>89999</v>
          </cell>
          <cell r="E99">
            <v>292156</v>
          </cell>
          <cell r="F99">
            <v>206792</v>
          </cell>
          <cell r="G99">
            <v>206792</v>
          </cell>
          <cell r="H99">
            <v>323601</v>
          </cell>
          <cell r="P99">
            <v>212950</v>
          </cell>
          <cell r="Y99">
            <v>224225</v>
          </cell>
          <cell r="AA99">
            <v>235936</v>
          </cell>
        </row>
        <row r="102">
          <cell r="C102">
            <v>1048172</v>
          </cell>
          <cell r="D102">
            <v>1662935.84</v>
          </cell>
          <cell r="E102">
            <v>1530972</v>
          </cell>
          <cell r="F102">
            <v>1249773</v>
          </cell>
          <cell r="G102">
            <v>1269855</v>
          </cell>
          <cell r="H102">
            <v>1219675</v>
          </cell>
          <cell r="P102">
            <v>1143659</v>
          </cell>
          <cell r="Y102">
            <v>1014780</v>
          </cell>
          <cell r="AA102">
            <v>1130675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227852</v>
          </cell>
          <cell r="D105">
            <v>112017</v>
          </cell>
          <cell r="E105">
            <v>95347.5</v>
          </cell>
          <cell r="F105">
            <v>109498</v>
          </cell>
          <cell r="G105">
            <v>109498</v>
          </cell>
          <cell r="H105">
            <v>89402</v>
          </cell>
          <cell r="P105">
            <v>134000</v>
          </cell>
          <cell r="Y105">
            <v>119796</v>
          </cell>
          <cell r="AA105">
            <v>125784</v>
          </cell>
        </row>
        <row r="106">
          <cell r="C106">
            <v>597532</v>
          </cell>
          <cell r="D106">
            <v>381970.4</v>
          </cell>
          <cell r="E106">
            <v>240831</v>
          </cell>
          <cell r="F106">
            <v>237904</v>
          </cell>
          <cell r="G106">
            <v>264941</v>
          </cell>
          <cell r="H106">
            <v>204024</v>
          </cell>
          <cell r="P106">
            <v>167789</v>
          </cell>
          <cell r="Y106">
            <v>239017</v>
          </cell>
          <cell r="AA106">
            <v>249997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26455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181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609</v>
          </cell>
          <cell r="D112">
            <v>1</v>
          </cell>
          <cell r="E112">
            <v>33629</v>
          </cell>
          <cell r="F112">
            <v>0</v>
          </cell>
          <cell r="G112">
            <v>0</v>
          </cell>
          <cell r="H112">
            <v>406</v>
          </cell>
          <cell r="P112">
            <v>107607</v>
          </cell>
          <cell r="Y112">
            <v>107607</v>
          </cell>
          <cell r="AA112">
            <v>107607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16492</v>
          </cell>
          <cell r="D167">
            <v>23858</v>
          </cell>
          <cell r="E167">
            <v>14369</v>
          </cell>
          <cell r="F167">
            <v>22005</v>
          </cell>
          <cell r="G167">
            <v>22005</v>
          </cell>
          <cell r="H167">
            <v>22005</v>
          </cell>
          <cell r="I167">
            <v>23185</v>
          </cell>
          <cell r="J167">
            <v>24413.805</v>
          </cell>
          <cell r="K167">
            <v>25634.49525</v>
          </cell>
        </row>
        <row r="168">
          <cell r="C168">
            <v>3028</v>
          </cell>
          <cell r="D168">
            <v>169</v>
          </cell>
          <cell r="E168">
            <v>4347</v>
          </cell>
          <cell r="F168">
            <v>783</v>
          </cell>
          <cell r="G168">
            <v>783</v>
          </cell>
          <cell r="H168">
            <v>783</v>
          </cell>
          <cell r="I168">
            <v>783</v>
          </cell>
          <cell r="J168">
            <v>824.49899999999991</v>
          </cell>
          <cell r="K168">
            <v>865.72394999999995</v>
          </cell>
        </row>
        <row r="169">
          <cell r="C169">
            <v>176137</v>
          </cell>
          <cell r="D169">
            <v>183493</v>
          </cell>
          <cell r="E169">
            <v>217868</v>
          </cell>
          <cell r="F169">
            <v>196914</v>
          </cell>
          <cell r="G169">
            <v>196914</v>
          </cell>
          <cell r="H169">
            <v>196914</v>
          </cell>
          <cell r="I169">
            <v>206760</v>
          </cell>
          <cell r="J169">
            <v>217718.28</v>
          </cell>
          <cell r="K169">
            <v>228604.19400000002</v>
          </cell>
        </row>
        <row r="171">
          <cell r="B171" t="str">
            <v>Patient Accounts/Transport</v>
          </cell>
          <cell r="C171">
            <v>100665</v>
          </cell>
          <cell r="D171">
            <v>114720</v>
          </cell>
          <cell r="E171">
            <v>144630</v>
          </cell>
          <cell r="F171">
            <v>120319</v>
          </cell>
          <cell r="G171">
            <v>120319</v>
          </cell>
          <cell r="H171">
            <v>120319</v>
          </cell>
          <cell r="I171">
            <v>126335</v>
          </cell>
          <cell r="J171">
            <v>133030.755</v>
          </cell>
          <cell r="K171">
            <v>139682.29275000002</v>
          </cell>
        </row>
        <row r="172">
          <cell r="B172" t="str">
            <v>Reimbursement of goods issued/Replacement of security cards</v>
          </cell>
          <cell r="C172">
            <v>25</v>
          </cell>
          <cell r="D172">
            <v>0</v>
          </cell>
          <cell r="E172">
            <v>19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Services Rendered</v>
          </cell>
          <cell r="C173">
            <v>64728</v>
          </cell>
          <cell r="D173">
            <v>56763</v>
          </cell>
          <cell r="E173">
            <v>71301</v>
          </cell>
          <cell r="F173">
            <v>63667</v>
          </cell>
          <cell r="G173">
            <v>63667</v>
          </cell>
          <cell r="H173">
            <v>63667</v>
          </cell>
          <cell r="I173">
            <v>66845</v>
          </cell>
          <cell r="J173">
            <v>70387.784999999989</v>
          </cell>
          <cell r="K173">
            <v>73907.174249999996</v>
          </cell>
        </row>
        <row r="174">
          <cell r="B174" t="str">
            <v>Special Events: Ambulance Services</v>
          </cell>
          <cell r="C174">
            <v>9983</v>
          </cell>
          <cell r="D174">
            <v>11010</v>
          </cell>
          <cell r="E174">
            <v>978</v>
          </cell>
          <cell r="F174">
            <v>11815</v>
          </cell>
          <cell r="G174">
            <v>11815</v>
          </cell>
          <cell r="H174">
            <v>11815</v>
          </cell>
          <cell r="I174">
            <v>12406</v>
          </cell>
          <cell r="J174">
            <v>13063.518</v>
          </cell>
          <cell r="K174">
            <v>13716.6939</v>
          </cell>
        </row>
        <row r="175">
          <cell r="C175">
            <v>738</v>
          </cell>
          <cell r="D175">
            <v>238</v>
          </cell>
          <cell r="E175">
            <v>493</v>
          </cell>
          <cell r="F175">
            <v>810</v>
          </cell>
          <cell r="G175">
            <v>810</v>
          </cell>
          <cell r="H175">
            <v>810</v>
          </cell>
          <cell r="I175">
            <v>810</v>
          </cell>
          <cell r="J175">
            <v>852.93</v>
          </cell>
          <cell r="K175">
            <v>895.57650000000001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17</v>
          </cell>
          <cell r="D183">
            <v>12</v>
          </cell>
          <cell r="E183">
            <v>29</v>
          </cell>
          <cell r="F183">
            <v>21</v>
          </cell>
          <cell r="G183">
            <v>21</v>
          </cell>
          <cell r="H183">
            <v>21</v>
          </cell>
          <cell r="I183">
            <v>21</v>
          </cell>
          <cell r="J183">
            <v>22.113</v>
          </cell>
          <cell r="K183">
            <v>23.21865</v>
          </cell>
        </row>
        <row r="185">
          <cell r="C185">
            <v>366</v>
          </cell>
          <cell r="D185">
            <v>140</v>
          </cell>
          <cell r="E185">
            <v>5988</v>
          </cell>
          <cell r="F185">
            <v>217</v>
          </cell>
          <cell r="G185">
            <v>217</v>
          </cell>
          <cell r="H185">
            <v>217</v>
          </cell>
          <cell r="I185">
            <v>217</v>
          </cell>
          <cell r="J185">
            <v>228.50099999999998</v>
          </cell>
          <cell r="K185">
            <v>239.92604999999998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17929</v>
          </cell>
          <cell r="E189">
            <v>9607</v>
          </cell>
          <cell r="F189">
            <v>10000</v>
          </cell>
          <cell r="G189">
            <v>10000</v>
          </cell>
          <cell r="H189">
            <v>10000</v>
          </cell>
          <cell r="I189">
            <v>10000</v>
          </cell>
          <cell r="J189">
            <v>10530</v>
          </cell>
          <cell r="K189">
            <v>11056.5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11220</v>
          </cell>
          <cell r="D191">
            <v>12650</v>
          </cell>
          <cell r="E191">
            <v>18046</v>
          </cell>
          <cell r="F191">
            <v>15411</v>
          </cell>
          <cell r="G191">
            <v>15411</v>
          </cell>
          <cell r="H191">
            <v>15411</v>
          </cell>
          <cell r="I191">
            <v>16182</v>
          </cell>
          <cell r="J191">
            <v>17039.646000000001</v>
          </cell>
          <cell r="K191">
            <v>17891.6283</v>
          </cell>
        </row>
        <row r="203">
          <cell r="B203" t="str">
            <v>Office of the MEC</v>
          </cell>
          <cell r="C203">
            <v>15615</v>
          </cell>
          <cell r="D203">
            <v>20371</v>
          </cell>
          <cell r="E203">
            <v>17011</v>
          </cell>
          <cell r="F203">
            <v>19498</v>
          </cell>
          <cell r="G203">
            <v>19498</v>
          </cell>
          <cell r="H203">
            <v>15939</v>
          </cell>
          <cell r="P203">
            <v>18189</v>
          </cell>
          <cell r="Y203">
            <v>19160</v>
          </cell>
          <cell r="AA203">
            <v>20118</v>
          </cell>
        </row>
        <row r="204">
          <cell r="B204" t="str">
            <v>Management</v>
          </cell>
          <cell r="C204">
            <v>561780</v>
          </cell>
          <cell r="D204">
            <v>615391.69999999995</v>
          </cell>
          <cell r="E204">
            <v>672078.2</v>
          </cell>
          <cell r="F204">
            <v>561842</v>
          </cell>
          <cell r="G204">
            <v>561642</v>
          </cell>
          <cell r="H204">
            <v>565201</v>
          </cell>
          <cell r="P204">
            <v>718930</v>
          </cell>
          <cell r="Y204">
            <v>756983</v>
          </cell>
          <cell r="AA204">
            <v>798030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208965</v>
          </cell>
          <cell r="D225">
            <v>246971.6</v>
          </cell>
          <cell r="E225">
            <v>273360.59999999998</v>
          </cell>
          <cell r="F225">
            <v>307734</v>
          </cell>
          <cell r="G225">
            <v>307734</v>
          </cell>
          <cell r="H225">
            <v>295591</v>
          </cell>
          <cell r="P225">
            <v>326673</v>
          </cell>
          <cell r="Y225">
            <v>345804</v>
          </cell>
          <cell r="AA225">
            <v>371672</v>
          </cell>
        </row>
        <row r="226">
          <cell r="C226">
            <v>181356</v>
          </cell>
          <cell r="D226">
            <v>214727.6</v>
          </cell>
          <cell r="E226">
            <v>237845.6</v>
          </cell>
          <cell r="F226">
            <v>267622</v>
          </cell>
          <cell r="G226">
            <v>267622</v>
          </cell>
          <cell r="H226">
            <v>257164</v>
          </cell>
          <cell r="P226">
            <v>285945</v>
          </cell>
          <cell r="Y226">
            <v>303027</v>
          </cell>
          <cell r="AA226">
            <v>325641</v>
          </cell>
        </row>
        <row r="227">
          <cell r="C227">
            <v>27609</v>
          </cell>
          <cell r="D227">
            <v>32244</v>
          </cell>
          <cell r="E227">
            <v>35515</v>
          </cell>
          <cell r="F227">
            <v>40112</v>
          </cell>
          <cell r="G227">
            <v>40112</v>
          </cell>
          <cell r="H227">
            <v>38427</v>
          </cell>
          <cell r="P227">
            <v>40728</v>
          </cell>
          <cell r="Y227">
            <v>42777</v>
          </cell>
          <cell r="AA227">
            <v>46031</v>
          </cell>
        </row>
        <row r="228">
          <cell r="C228">
            <v>254115</v>
          </cell>
          <cell r="D228">
            <v>284413.09999999998</v>
          </cell>
          <cell r="E228">
            <v>337290</v>
          </cell>
          <cell r="F228">
            <v>264095</v>
          </cell>
          <cell r="G228">
            <v>262326</v>
          </cell>
          <cell r="H228">
            <v>253501</v>
          </cell>
          <cell r="P228">
            <v>288638</v>
          </cell>
          <cell r="Y228">
            <v>307601</v>
          </cell>
          <cell r="AA228">
            <v>322981</v>
          </cell>
        </row>
        <row r="229">
          <cell r="C229">
            <v>1</v>
          </cell>
          <cell r="D229">
            <v>3</v>
          </cell>
          <cell r="E229">
            <v>2</v>
          </cell>
          <cell r="F229">
            <v>1</v>
          </cell>
          <cell r="G229">
            <v>1</v>
          </cell>
          <cell r="H229">
            <v>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1084</v>
          </cell>
          <cell r="D230">
            <v>2235</v>
          </cell>
          <cell r="E230">
            <v>7796</v>
          </cell>
          <cell r="F230">
            <v>3024</v>
          </cell>
          <cell r="G230">
            <v>3024</v>
          </cell>
          <cell r="H230">
            <v>3320</v>
          </cell>
          <cell r="P230">
            <v>4020</v>
          </cell>
          <cell r="Y230">
            <v>4231</v>
          </cell>
          <cell r="AA230">
            <v>4443</v>
          </cell>
        </row>
        <row r="231">
          <cell r="C231">
            <v>204</v>
          </cell>
          <cell r="D231">
            <v>2238.9</v>
          </cell>
          <cell r="E231">
            <v>1082</v>
          </cell>
          <cell r="F231">
            <v>2520</v>
          </cell>
          <cell r="G231">
            <v>2520</v>
          </cell>
          <cell r="H231">
            <v>1160</v>
          </cell>
          <cell r="P231">
            <v>240</v>
          </cell>
          <cell r="Y231">
            <v>260</v>
          </cell>
          <cell r="AA231">
            <v>273</v>
          </cell>
        </row>
        <row r="232">
          <cell r="C232">
            <v>1</v>
          </cell>
          <cell r="D232">
            <v>0</v>
          </cell>
          <cell r="E232">
            <v>15924</v>
          </cell>
          <cell r="F232">
            <v>13000</v>
          </cell>
          <cell r="G232">
            <v>13000</v>
          </cell>
          <cell r="H232">
            <v>13036</v>
          </cell>
          <cell r="P232">
            <v>10000</v>
          </cell>
          <cell r="Y232">
            <v>10540</v>
          </cell>
          <cell r="AA232">
            <v>11067</v>
          </cell>
        </row>
        <row r="233">
          <cell r="C233">
            <v>0</v>
          </cell>
          <cell r="D233">
            <v>24</v>
          </cell>
          <cell r="E233">
            <v>12</v>
          </cell>
          <cell r="F233">
            <v>100</v>
          </cell>
          <cell r="G233">
            <v>100</v>
          </cell>
          <cell r="H233">
            <v>-3</v>
          </cell>
          <cell r="P233">
            <v>0</v>
          </cell>
          <cell r="Y233">
            <v>1</v>
          </cell>
          <cell r="AA233">
            <v>1</v>
          </cell>
        </row>
        <row r="234">
          <cell r="C234">
            <v>222</v>
          </cell>
          <cell r="D234">
            <v>756</v>
          </cell>
          <cell r="E234">
            <v>635</v>
          </cell>
          <cell r="F234">
            <v>900</v>
          </cell>
          <cell r="G234">
            <v>900</v>
          </cell>
          <cell r="H234">
            <v>396</v>
          </cell>
          <cell r="P234">
            <v>600</v>
          </cell>
          <cell r="Y234">
            <v>634</v>
          </cell>
          <cell r="AA234">
            <v>665</v>
          </cell>
        </row>
        <row r="235">
          <cell r="C235">
            <v>3210</v>
          </cell>
          <cell r="D235">
            <v>7143</v>
          </cell>
          <cell r="E235">
            <v>4008.5</v>
          </cell>
          <cell r="F235">
            <v>13820</v>
          </cell>
          <cell r="G235">
            <v>13820</v>
          </cell>
          <cell r="H235">
            <v>10786</v>
          </cell>
          <cell r="P235">
            <v>13399</v>
          </cell>
          <cell r="Y235">
            <v>14037</v>
          </cell>
          <cell r="AA235">
            <v>14739</v>
          </cell>
        </row>
        <row r="236">
          <cell r="C236">
            <v>144531</v>
          </cell>
          <cell r="D236">
            <v>140220</v>
          </cell>
          <cell r="E236">
            <v>176019</v>
          </cell>
          <cell r="F236">
            <v>122490</v>
          </cell>
          <cell r="G236">
            <v>122490</v>
          </cell>
          <cell r="H236">
            <v>119646</v>
          </cell>
          <cell r="P236">
            <v>145329</v>
          </cell>
          <cell r="Y236">
            <v>158204</v>
          </cell>
          <cell r="AA236">
            <v>166113</v>
          </cell>
        </row>
        <row r="237">
          <cell r="C237">
            <v>34500</v>
          </cell>
          <cell r="D237">
            <v>40204.1</v>
          </cell>
          <cell r="E237">
            <v>50622.5</v>
          </cell>
          <cell r="F237">
            <v>21000</v>
          </cell>
          <cell r="G237">
            <v>21000</v>
          </cell>
          <cell r="H237">
            <v>23069</v>
          </cell>
          <cell r="P237">
            <v>30035</v>
          </cell>
          <cell r="Y237">
            <v>31093</v>
          </cell>
          <cell r="AA237">
            <v>32648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20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274</v>
          </cell>
          <cell r="D241">
            <v>1108</v>
          </cell>
          <cell r="E241">
            <v>1195</v>
          </cell>
          <cell r="F241">
            <v>240</v>
          </cell>
          <cell r="G241">
            <v>240</v>
          </cell>
          <cell r="H241">
            <v>452</v>
          </cell>
          <cell r="P241">
            <v>2000</v>
          </cell>
          <cell r="Y241">
            <v>2200</v>
          </cell>
          <cell r="AA241">
            <v>2310</v>
          </cell>
        </row>
        <row r="242">
          <cell r="C242">
            <v>341</v>
          </cell>
          <cell r="D242">
            <v>185</v>
          </cell>
          <cell r="E242">
            <v>2778</v>
          </cell>
          <cell r="F242">
            <v>30</v>
          </cell>
          <cell r="G242">
            <v>30</v>
          </cell>
          <cell r="H242">
            <v>1513</v>
          </cell>
          <cell r="P242">
            <v>992</v>
          </cell>
          <cell r="Y242">
            <v>1042</v>
          </cell>
          <cell r="AA242">
            <v>1094</v>
          </cell>
        </row>
        <row r="243">
          <cell r="C243">
            <v>4069</v>
          </cell>
          <cell r="D243">
            <v>4577</v>
          </cell>
          <cell r="E243">
            <v>6027</v>
          </cell>
          <cell r="F243">
            <v>6100</v>
          </cell>
          <cell r="G243">
            <v>6100</v>
          </cell>
          <cell r="H243">
            <v>7676</v>
          </cell>
          <cell r="P243">
            <v>9600</v>
          </cell>
          <cell r="Y243">
            <v>9793</v>
          </cell>
          <cell r="AA243">
            <v>10283</v>
          </cell>
        </row>
        <row r="244">
          <cell r="C244">
            <v>11</v>
          </cell>
          <cell r="D244">
            <v>6</v>
          </cell>
          <cell r="E244">
            <v>6</v>
          </cell>
          <cell r="F244">
            <v>110</v>
          </cell>
          <cell r="G244">
            <v>110</v>
          </cell>
          <cell r="H244">
            <v>3</v>
          </cell>
          <cell r="P244">
            <v>4</v>
          </cell>
          <cell r="Y244">
            <v>6</v>
          </cell>
          <cell r="AA244">
            <v>6</v>
          </cell>
        </row>
        <row r="245">
          <cell r="C245">
            <v>1535</v>
          </cell>
          <cell r="D245">
            <v>2706</v>
          </cell>
          <cell r="E245">
            <v>4233</v>
          </cell>
          <cell r="F245">
            <v>4560</v>
          </cell>
          <cell r="G245">
            <v>4560</v>
          </cell>
          <cell r="H245">
            <v>4956</v>
          </cell>
          <cell r="P245">
            <v>4500</v>
          </cell>
          <cell r="Y245">
            <v>4739</v>
          </cell>
          <cell r="AA245">
            <v>4976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100</v>
          </cell>
          <cell r="Y247">
            <v>105</v>
          </cell>
          <cell r="AA247">
            <v>110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101</v>
          </cell>
          <cell r="D249">
            <v>48</v>
          </cell>
          <cell r="E249">
            <v>2569</v>
          </cell>
          <cell r="F249">
            <v>80</v>
          </cell>
          <cell r="G249">
            <v>80</v>
          </cell>
          <cell r="H249">
            <v>25</v>
          </cell>
          <cell r="P249">
            <v>74</v>
          </cell>
          <cell r="Y249">
            <v>77</v>
          </cell>
          <cell r="AA249">
            <v>81</v>
          </cell>
        </row>
        <row r="250">
          <cell r="C250">
            <v>1368</v>
          </cell>
          <cell r="D250">
            <v>1228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59</v>
          </cell>
          <cell r="D252">
            <v>26</v>
          </cell>
          <cell r="E252">
            <v>2</v>
          </cell>
          <cell r="F252">
            <v>0</v>
          </cell>
          <cell r="G252">
            <v>0</v>
          </cell>
          <cell r="H252">
            <v>18</v>
          </cell>
          <cell r="P252">
            <v>25</v>
          </cell>
          <cell r="Y252">
            <v>26</v>
          </cell>
          <cell r="AA252">
            <v>27</v>
          </cell>
        </row>
        <row r="253">
          <cell r="C253">
            <v>237</v>
          </cell>
          <cell r="D253">
            <v>0</v>
          </cell>
          <cell r="E253">
            <v>170</v>
          </cell>
          <cell r="F253">
            <v>0</v>
          </cell>
          <cell r="G253">
            <v>0</v>
          </cell>
          <cell r="H253">
            <v>-1315</v>
          </cell>
          <cell r="P253">
            <v>50</v>
          </cell>
          <cell r="Y253">
            <v>53</v>
          </cell>
          <cell r="AA253">
            <v>56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707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327</v>
          </cell>
          <cell r="D257">
            <v>2815</v>
          </cell>
          <cell r="E257">
            <v>4366</v>
          </cell>
          <cell r="F257">
            <v>450</v>
          </cell>
          <cell r="G257">
            <v>450</v>
          </cell>
          <cell r="H257">
            <v>-2651</v>
          </cell>
          <cell r="P257">
            <v>630</v>
          </cell>
          <cell r="Y257">
            <v>663</v>
          </cell>
          <cell r="AA257">
            <v>697</v>
          </cell>
        </row>
        <row r="258">
          <cell r="C258">
            <v>4364</v>
          </cell>
          <cell r="D258">
            <v>3894</v>
          </cell>
          <cell r="E258">
            <v>2665</v>
          </cell>
          <cell r="F258">
            <v>4400</v>
          </cell>
          <cell r="G258">
            <v>4400</v>
          </cell>
          <cell r="H258">
            <v>7187</v>
          </cell>
          <cell r="P258">
            <v>4800</v>
          </cell>
          <cell r="Y258">
            <v>5054</v>
          </cell>
          <cell r="AA258">
            <v>5307</v>
          </cell>
        </row>
        <row r="259">
          <cell r="C259">
            <v>6392</v>
          </cell>
          <cell r="D259">
            <v>5471</v>
          </cell>
          <cell r="E259">
            <v>3879</v>
          </cell>
          <cell r="F259">
            <v>4570</v>
          </cell>
          <cell r="G259">
            <v>4570</v>
          </cell>
          <cell r="H259">
            <v>4734</v>
          </cell>
          <cell r="P259">
            <v>5580</v>
          </cell>
          <cell r="Y259">
            <v>5348</v>
          </cell>
          <cell r="AA259">
            <v>5615</v>
          </cell>
        </row>
        <row r="260">
          <cell r="C260">
            <v>25049</v>
          </cell>
          <cell r="D260">
            <v>33139.1</v>
          </cell>
          <cell r="E260">
            <v>30139</v>
          </cell>
          <cell r="F260">
            <v>42200</v>
          </cell>
          <cell r="G260">
            <v>40431</v>
          </cell>
          <cell r="H260">
            <v>27905</v>
          </cell>
          <cell r="P260">
            <v>31260</v>
          </cell>
          <cell r="Y260">
            <v>32955</v>
          </cell>
          <cell r="AA260">
            <v>34603</v>
          </cell>
        </row>
        <row r="261">
          <cell r="C261">
            <v>0</v>
          </cell>
          <cell r="D261">
            <v>0</v>
          </cell>
          <cell r="E261">
            <v>18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16312</v>
          </cell>
          <cell r="D262">
            <v>22714</v>
          </cell>
          <cell r="E262">
            <v>18829</v>
          </cell>
          <cell r="F262">
            <v>22100</v>
          </cell>
          <cell r="G262">
            <v>22100</v>
          </cell>
          <cell r="H262">
            <v>19143</v>
          </cell>
          <cell r="P262">
            <v>16000</v>
          </cell>
          <cell r="Y262">
            <v>16871</v>
          </cell>
          <cell r="AA262">
            <v>17714</v>
          </cell>
        </row>
        <row r="263">
          <cell r="C263">
            <v>755</v>
          </cell>
          <cell r="D263">
            <v>2332</v>
          </cell>
          <cell r="E263">
            <v>3020</v>
          </cell>
          <cell r="F263">
            <v>1000</v>
          </cell>
          <cell r="G263">
            <v>1000</v>
          </cell>
          <cell r="H263">
            <v>2829</v>
          </cell>
          <cell r="P263">
            <v>2400</v>
          </cell>
          <cell r="Y263">
            <v>2314</v>
          </cell>
          <cell r="AA263">
            <v>2430</v>
          </cell>
        </row>
        <row r="264">
          <cell r="C264">
            <v>8972</v>
          </cell>
          <cell r="D264">
            <v>10766</v>
          </cell>
          <cell r="E264">
            <v>350</v>
          </cell>
          <cell r="F264">
            <v>500</v>
          </cell>
          <cell r="G264">
            <v>500</v>
          </cell>
          <cell r="H264">
            <v>6427</v>
          </cell>
          <cell r="P264">
            <v>5000</v>
          </cell>
          <cell r="Y264">
            <v>5252</v>
          </cell>
          <cell r="AA264">
            <v>5515</v>
          </cell>
        </row>
        <row r="265">
          <cell r="C265">
            <v>196</v>
          </cell>
          <cell r="D265">
            <v>574</v>
          </cell>
          <cell r="E265">
            <v>943</v>
          </cell>
          <cell r="F265">
            <v>900</v>
          </cell>
          <cell r="G265">
            <v>900</v>
          </cell>
          <cell r="H265">
            <v>2462</v>
          </cell>
          <cell r="P265">
            <v>2000</v>
          </cell>
          <cell r="Y265">
            <v>2103</v>
          </cell>
          <cell r="AA265">
            <v>2208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20</v>
          </cell>
          <cell r="D267">
            <v>0</v>
          </cell>
          <cell r="E267">
            <v>14.6</v>
          </cell>
          <cell r="F267">
            <v>0</v>
          </cell>
          <cell r="G267">
            <v>0</v>
          </cell>
          <cell r="H267">
            <v>38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20</v>
          </cell>
          <cell r="D268">
            <v>0</v>
          </cell>
          <cell r="E268">
            <v>14.6</v>
          </cell>
          <cell r="F268">
            <v>0</v>
          </cell>
          <cell r="G268">
            <v>0</v>
          </cell>
          <cell r="H268">
            <v>38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996</v>
          </cell>
          <cell r="D271">
            <v>1900</v>
          </cell>
          <cell r="E271">
            <v>1952</v>
          </cell>
          <cell r="F271">
            <v>60</v>
          </cell>
          <cell r="G271">
            <v>1629</v>
          </cell>
          <cell r="H271">
            <v>3035</v>
          </cell>
          <cell r="P271">
            <v>3100</v>
          </cell>
          <cell r="Y271">
            <v>3359</v>
          </cell>
          <cell r="AA271">
            <v>3527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996</v>
          </cell>
          <cell r="D274">
            <v>1900</v>
          </cell>
          <cell r="E274">
            <v>1952</v>
          </cell>
          <cell r="F274">
            <v>60</v>
          </cell>
          <cell r="G274">
            <v>1629</v>
          </cell>
          <cell r="H274">
            <v>3035</v>
          </cell>
          <cell r="P274">
            <v>3100</v>
          </cell>
          <cell r="Y274">
            <v>3359</v>
          </cell>
          <cell r="AA274">
            <v>3527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1</v>
          </cell>
          <cell r="D278">
            <v>0</v>
          </cell>
          <cell r="E278">
            <v>0</v>
          </cell>
          <cell r="F278">
            <v>1</v>
          </cell>
          <cell r="G278">
            <v>1</v>
          </cell>
          <cell r="H278">
            <v>1</v>
          </cell>
          <cell r="P278">
            <v>1</v>
          </cell>
          <cell r="Y278">
            <v>1</v>
          </cell>
          <cell r="AA278">
            <v>1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</v>
          </cell>
          <cell r="D280">
            <v>0</v>
          </cell>
          <cell r="E280">
            <v>0</v>
          </cell>
          <cell r="F280">
            <v>1</v>
          </cell>
          <cell r="G280">
            <v>1</v>
          </cell>
          <cell r="H280">
            <v>1</v>
          </cell>
          <cell r="P280">
            <v>1</v>
          </cell>
          <cell r="Y280">
            <v>1</v>
          </cell>
          <cell r="AA280">
            <v>1</v>
          </cell>
        </row>
        <row r="281">
          <cell r="C281">
            <v>0</v>
          </cell>
          <cell r="D281">
            <v>0</v>
          </cell>
          <cell r="E281">
            <v>3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66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3365</v>
          </cell>
          <cell r="D291">
            <v>6077</v>
          </cell>
          <cell r="E291">
            <v>1246</v>
          </cell>
          <cell r="F291">
            <v>3000</v>
          </cell>
          <cell r="G291">
            <v>3000</v>
          </cell>
          <cell r="H291">
            <v>3463</v>
          </cell>
          <cell r="P291">
            <v>3000</v>
          </cell>
          <cell r="Y291">
            <v>3159</v>
          </cell>
          <cell r="AA291">
            <v>3317</v>
          </cell>
        </row>
        <row r="292">
          <cell r="C292">
            <v>3215</v>
          </cell>
          <cell r="D292">
            <v>2289</v>
          </cell>
          <cell r="E292">
            <v>1236</v>
          </cell>
          <cell r="F292">
            <v>3000</v>
          </cell>
          <cell r="G292">
            <v>3000</v>
          </cell>
          <cell r="H292">
            <v>3463</v>
          </cell>
          <cell r="P292">
            <v>3000</v>
          </cell>
          <cell r="Y292">
            <v>3159</v>
          </cell>
          <cell r="AA292">
            <v>3317</v>
          </cell>
        </row>
        <row r="293">
          <cell r="C293">
            <v>150</v>
          </cell>
          <cell r="D293">
            <v>3788</v>
          </cell>
          <cell r="E293">
            <v>10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109386</v>
          </cell>
          <cell r="D298">
            <v>96400</v>
          </cell>
          <cell r="E298">
            <v>41413</v>
          </cell>
          <cell r="F298">
            <v>6450</v>
          </cell>
          <cell r="G298">
            <v>6450</v>
          </cell>
          <cell r="H298">
            <v>25438</v>
          </cell>
          <cell r="P298">
            <v>8100</v>
          </cell>
          <cell r="Y298">
            <v>8611.9999999999964</v>
          </cell>
          <cell r="AA298">
            <v>9043</v>
          </cell>
        </row>
        <row r="299">
          <cell r="C299">
            <v>12643</v>
          </cell>
          <cell r="D299">
            <v>7468</v>
          </cell>
          <cell r="E299">
            <v>8873</v>
          </cell>
          <cell r="F299">
            <v>1450</v>
          </cell>
          <cell r="G299">
            <v>1450</v>
          </cell>
          <cell r="H299">
            <v>11612</v>
          </cell>
          <cell r="P299">
            <v>3000</v>
          </cell>
          <cell r="Y299">
            <v>3170</v>
          </cell>
          <cell r="AA299">
            <v>3329</v>
          </cell>
        </row>
        <row r="300">
          <cell r="C300">
            <v>96743</v>
          </cell>
          <cell r="D300">
            <v>88932</v>
          </cell>
          <cell r="E300">
            <v>32540</v>
          </cell>
          <cell r="F300">
            <v>5000</v>
          </cell>
          <cell r="G300">
            <v>5000</v>
          </cell>
          <cell r="H300">
            <v>13826</v>
          </cell>
          <cell r="P300">
            <v>5100</v>
          </cell>
          <cell r="Y300">
            <v>5441.9999999999964</v>
          </cell>
          <cell r="AA300">
            <v>5714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181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547</v>
          </cell>
          <cell r="D306">
            <v>1</v>
          </cell>
          <cell r="E306">
            <v>33629</v>
          </cell>
          <cell r="F306">
            <v>0</v>
          </cell>
          <cell r="G306">
            <v>0</v>
          </cell>
          <cell r="H306">
            <v>7</v>
          </cell>
          <cell r="P306">
            <v>107607</v>
          </cell>
          <cell r="Y306">
            <v>107607</v>
          </cell>
          <cell r="AA306">
            <v>107607</v>
          </cell>
        </row>
        <row r="353">
          <cell r="B353" t="str">
            <v>District Management</v>
          </cell>
          <cell r="C353">
            <v>165891</v>
          </cell>
          <cell r="D353">
            <v>218582</v>
          </cell>
          <cell r="E353">
            <v>217300</v>
          </cell>
          <cell r="F353">
            <v>246328</v>
          </cell>
          <cell r="G353">
            <v>233858</v>
          </cell>
          <cell r="H353">
            <v>226468</v>
          </cell>
          <cell r="P353">
            <v>238592</v>
          </cell>
          <cell r="Y353">
            <v>267750</v>
          </cell>
          <cell r="AA353">
            <v>280814</v>
          </cell>
        </row>
        <row r="354">
          <cell r="B354" t="str">
            <v>Community Health Clinics</v>
          </cell>
          <cell r="C354">
            <v>2314886</v>
          </cell>
          <cell r="D354">
            <v>2480318</v>
          </cell>
          <cell r="E354">
            <v>2790347.1</v>
          </cell>
          <cell r="F354">
            <v>3055573</v>
          </cell>
          <cell r="G354">
            <v>3065892</v>
          </cell>
          <cell r="H354">
            <v>3112750</v>
          </cell>
          <cell r="P354">
            <v>3321028</v>
          </cell>
          <cell r="Y354">
            <v>3510238</v>
          </cell>
          <cell r="AA354">
            <v>3686101</v>
          </cell>
        </row>
        <row r="355">
          <cell r="B355" t="str">
            <v>Community Health Centres</v>
          </cell>
          <cell r="C355">
            <v>767666</v>
          </cell>
          <cell r="D355">
            <v>955647</v>
          </cell>
          <cell r="E355">
            <v>1048435</v>
          </cell>
          <cell r="F355">
            <v>1296961</v>
          </cell>
          <cell r="G355">
            <v>1281471</v>
          </cell>
          <cell r="H355">
            <v>1214357</v>
          </cell>
          <cell r="P355">
            <v>1388550</v>
          </cell>
          <cell r="Y355">
            <v>1506905</v>
          </cell>
          <cell r="AA355">
            <v>1583750</v>
          </cell>
        </row>
        <row r="356">
          <cell r="B356" t="str">
            <v>Community Based Services</v>
          </cell>
          <cell r="C356">
            <v>25774</v>
          </cell>
          <cell r="D356">
            <v>790</v>
          </cell>
          <cell r="E356">
            <v>0</v>
          </cell>
          <cell r="F356">
            <v>2580</v>
          </cell>
          <cell r="G356">
            <v>2580</v>
          </cell>
          <cell r="H356">
            <v>2580</v>
          </cell>
          <cell r="P356">
            <v>13000</v>
          </cell>
          <cell r="Y356">
            <v>0</v>
          </cell>
          <cell r="AA356">
            <v>0</v>
          </cell>
        </row>
        <row r="357">
          <cell r="B357" t="str">
            <v>Other Community Services</v>
          </cell>
          <cell r="C357">
            <v>616374</v>
          </cell>
          <cell r="D357">
            <v>692921</v>
          </cell>
          <cell r="E357">
            <v>906723</v>
          </cell>
          <cell r="F357">
            <v>955141</v>
          </cell>
          <cell r="G357">
            <v>988742</v>
          </cell>
          <cell r="H357">
            <v>1042913</v>
          </cell>
          <cell r="P357">
            <v>1089351</v>
          </cell>
          <cell r="Y357">
            <v>1031545</v>
          </cell>
          <cell r="AA357">
            <v>1082688</v>
          </cell>
        </row>
        <row r="358">
          <cell r="B358" t="str">
            <v>HIV and AIDS</v>
          </cell>
          <cell r="C358">
            <v>1914056</v>
          </cell>
          <cell r="D358">
            <v>2392689</v>
          </cell>
          <cell r="E358">
            <v>2725639</v>
          </cell>
          <cell r="F358">
            <v>3257992</v>
          </cell>
          <cell r="G358">
            <v>3257992</v>
          </cell>
          <cell r="H358">
            <v>3057992</v>
          </cell>
          <cell r="P358">
            <v>3813094</v>
          </cell>
          <cell r="Y358">
            <v>4293097</v>
          </cell>
          <cell r="AA358">
            <v>4840949</v>
          </cell>
        </row>
        <row r="359">
          <cell r="B359" t="str">
            <v>Nutrition</v>
          </cell>
          <cell r="C359">
            <v>65237</v>
          </cell>
          <cell r="D359">
            <v>44433</v>
          </cell>
          <cell r="E359">
            <v>44089</v>
          </cell>
          <cell r="F359">
            <v>47772</v>
          </cell>
          <cell r="G359">
            <v>47772</v>
          </cell>
          <cell r="H359">
            <v>47772</v>
          </cell>
          <cell r="P359">
            <v>50000</v>
          </cell>
          <cell r="Y359">
            <v>52649</v>
          </cell>
          <cell r="AA359">
            <v>55281</v>
          </cell>
        </row>
        <row r="360">
          <cell r="B360" t="str">
            <v>Coroner Services</v>
          </cell>
          <cell r="C360">
            <v>141575</v>
          </cell>
          <cell r="D360">
            <v>146073</v>
          </cell>
          <cell r="E360">
            <v>156225</v>
          </cell>
          <cell r="F360">
            <v>158329</v>
          </cell>
          <cell r="G360">
            <v>158208</v>
          </cell>
          <cell r="H360">
            <v>158208</v>
          </cell>
          <cell r="P360">
            <v>173157</v>
          </cell>
          <cell r="Y360">
            <v>182318</v>
          </cell>
          <cell r="AA360">
            <v>191434</v>
          </cell>
        </row>
        <row r="361">
          <cell r="B361" t="str">
            <v>District Hospitals</v>
          </cell>
          <cell r="C361">
            <v>4113192</v>
          </cell>
          <cell r="D361">
            <v>4584981.6999999993</v>
          </cell>
          <cell r="E361">
            <v>5058840.5</v>
          </cell>
          <cell r="F361">
            <v>5699359</v>
          </cell>
          <cell r="G361">
            <v>5690291</v>
          </cell>
          <cell r="H361">
            <v>5663765</v>
          </cell>
          <cell r="P361">
            <v>5492090</v>
          </cell>
          <cell r="Y361">
            <v>5775777</v>
          </cell>
          <cell r="AA361">
            <v>6061158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6710880</v>
          </cell>
          <cell r="D375">
            <v>7690783.5</v>
          </cell>
          <cell r="E375">
            <v>8714714</v>
          </cell>
          <cell r="F375">
            <v>9832214</v>
          </cell>
          <cell r="G375">
            <v>9837336</v>
          </cell>
          <cell r="H375">
            <v>9779724</v>
          </cell>
          <cell r="P375">
            <v>10184010</v>
          </cell>
          <cell r="Y375">
            <v>10727085</v>
          </cell>
          <cell r="AA375">
            <v>11324131</v>
          </cell>
        </row>
        <row r="376">
          <cell r="C376">
            <v>5818744</v>
          </cell>
          <cell r="D376">
            <v>6664599.5</v>
          </cell>
          <cell r="E376">
            <v>7572469</v>
          </cell>
          <cell r="F376">
            <v>8497998</v>
          </cell>
          <cell r="G376">
            <v>8503120</v>
          </cell>
          <cell r="H376">
            <v>8508624</v>
          </cell>
          <cell r="P376">
            <v>8891351</v>
          </cell>
          <cell r="Y376">
            <v>9375125</v>
          </cell>
          <cell r="AA376">
            <v>9869712</v>
          </cell>
        </row>
        <row r="377">
          <cell r="C377">
            <v>892136</v>
          </cell>
          <cell r="D377">
            <v>1026184</v>
          </cell>
          <cell r="E377">
            <v>1142245</v>
          </cell>
          <cell r="F377">
            <v>1334216</v>
          </cell>
          <cell r="G377">
            <v>1334216</v>
          </cell>
          <cell r="H377">
            <v>1271100</v>
          </cell>
          <cell r="P377">
            <v>1292659</v>
          </cell>
          <cell r="Y377">
            <v>1351960</v>
          </cell>
          <cell r="AA377">
            <v>1454419</v>
          </cell>
        </row>
        <row r="378">
          <cell r="C378">
            <v>2936474</v>
          </cell>
          <cell r="D378">
            <v>3460299.8000000007</v>
          </cell>
          <cell r="E378">
            <v>3795946.5</v>
          </cell>
          <cell r="F378">
            <v>4378464</v>
          </cell>
          <cell r="G378">
            <v>4373042</v>
          </cell>
          <cell r="H378">
            <v>4196551</v>
          </cell>
          <cell r="P378">
            <v>4922694</v>
          </cell>
          <cell r="Y378">
            <v>5397475</v>
          </cell>
          <cell r="AA378">
            <v>5942591</v>
          </cell>
        </row>
        <row r="379">
          <cell r="C379">
            <v>20</v>
          </cell>
          <cell r="D379">
            <v>29</v>
          </cell>
          <cell r="E379">
            <v>24</v>
          </cell>
          <cell r="F379">
            <v>30</v>
          </cell>
          <cell r="G379">
            <v>30</v>
          </cell>
          <cell r="H379">
            <v>24</v>
          </cell>
          <cell r="P379">
            <v>30</v>
          </cell>
          <cell r="Y379">
            <v>32</v>
          </cell>
          <cell r="AA379">
            <v>34</v>
          </cell>
        </row>
        <row r="380">
          <cell r="C380">
            <v>9104</v>
          </cell>
          <cell r="D380">
            <v>8585.6</v>
          </cell>
          <cell r="E380">
            <v>3017</v>
          </cell>
          <cell r="F380">
            <v>20113</v>
          </cell>
          <cell r="G380">
            <v>20113</v>
          </cell>
          <cell r="H380">
            <v>7676</v>
          </cell>
          <cell r="P380">
            <v>18053</v>
          </cell>
          <cell r="Y380">
            <v>17603</v>
          </cell>
          <cell r="AA380">
            <v>17762</v>
          </cell>
        </row>
        <row r="381">
          <cell r="C381">
            <v>22814</v>
          </cell>
          <cell r="D381">
            <v>25992.400000000001</v>
          </cell>
          <cell r="E381">
            <v>14294.7</v>
          </cell>
          <cell r="F381">
            <v>45304</v>
          </cell>
          <cell r="G381">
            <v>45304</v>
          </cell>
          <cell r="H381">
            <v>25948</v>
          </cell>
          <cell r="P381">
            <v>30263</v>
          </cell>
          <cell r="Y381">
            <v>38787</v>
          </cell>
          <cell r="AA381">
            <v>40598</v>
          </cell>
        </row>
        <row r="382">
          <cell r="C382">
            <v>4438</v>
          </cell>
          <cell r="D382">
            <v>4413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6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4269</v>
          </cell>
          <cell r="D384">
            <v>1199.3</v>
          </cell>
          <cell r="E384">
            <v>1212</v>
          </cell>
          <cell r="F384">
            <v>6661</v>
          </cell>
          <cell r="G384">
            <v>6661</v>
          </cell>
          <cell r="H384">
            <v>3336</v>
          </cell>
          <cell r="P384">
            <v>1270</v>
          </cell>
          <cell r="Y384">
            <v>1163</v>
          </cell>
          <cell r="AA384">
            <v>1203</v>
          </cell>
        </row>
        <row r="385">
          <cell r="C385">
            <v>44069</v>
          </cell>
          <cell r="D385">
            <v>45643.3</v>
          </cell>
          <cell r="E385">
            <v>53192</v>
          </cell>
          <cell r="F385">
            <v>61750</v>
          </cell>
          <cell r="G385">
            <v>61750</v>
          </cell>
          <cell r="H385">
            <v>52346</v>
          </cell>
          <cell r="P385">
            <v>49937</v>
          </cell>
          <cell r="Y385">
            <v>55865</v>
          </cell>
          <cell r="AA385">
            <v>57524</v>
          </cell>
        </row>
        <row r="386">
          <cell r="C386">
            <v>108</v>
          </cell>
          <cell r="D386">
            <v>8</v>
          </cell>
          <cell r="E386">
            <v>8141</v>
          </cell>
          <cell r="F386">
            <v>11275</v>
          </cell>
          <cell r="G386">
            <v>12275</v>
          </cell>
          <cell r="H386">
            <v>6692</v>
          </cell>
          <cell r="P386">
            <v>30000</v>
          </cell>
          <cell r="Y386">
            <v>37854</v>
          </cell>
          <cell r="AA386">
            <v>87854</v>
          </cell>
        </row>
        <row r="387">
          <cell r="C387">
            <v>186</v>
          </cell>
          <cell r="D387">
            <v>2877.8</v>
          </cell>
          <cell r="E387">
            <v>13925</v>
          </cell>
          <cell r="F387">
            <v>4000</v>
          </cell>
          <cell r="G387">
            <v>4000</v>
          </cell>
          <cell r="H387">
            <v>4867</v>
          </cell>
          <cell r="P387">
            <v>3250</v>
          </cell>
          <cell r="Y387">
            <v>3282</v>
          </cell>
          <cell r="AA387">
            <v>3447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20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406987</v>
          </cell>
          <cell r="D389">
            <v>364539.1</v>
          </cell>
          <cell r="E389">
            <v>421964.5</v>
          </cell>
          <cell r="F389">
            <v>518562</v>
          </cell>
          <cell r="G389">
            <v>518562</v>
          </cell>
          <cell r="H389">
            <v>533632</v>
          </cell>
          <cell r="P389">
            <v>738900</v>
          </cell>
          <cell r="Y389">
            <v>853442</v>
          </cell>
          <cell r="AA389">
            <v>918024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844</v>
          </cell>
          <cell r="D391">
            <v>998</v>
          </cell>
          <cell r="E391">
            <v>2313.4</v>
          </cell>
          <cell r="F391">
            <v>1220</v>
          </cell>
          <cell r="G391">
            <v>1220</v>
          </cell>
          <cell r="H391">
            <v>1995</v>
          </cell>
          <cell r="P391">
            <v>3050</v>
          </cell>
          <cell r="Y391">
            <v>4</v>
          </cell>
          <cell r="AA391">
            <v>4</v>
          </cell>
        </row>
        <row r="392">
          <cell r="C392">
            <v>28175</v>
          </cell>
          <cell r="D392">
            <v>19531.3</v>
          </cell>
          <cell r="E392">
            <v>19024.2</v>
          </cell>
          <cell r="F392">
            <v>36699</v>
          </cell>
          <cell r="G392">
            <v>36699</v>
          </cell>
          <cell r="H392">
            <v>23283</v>
          </cell>
          <cell r="P392">
            <v>43566</v>
          </cell>
          <cell r="Y392">
            <v>34990</v>
          </cell>
          <cell r="AA392">
            <v>86209</v>
          </cell>
        </row>
        <row r="393">
          <cell r="C393">
            <v>82688</v>
          </cell>
          <cell r="D393">
            <v>90453.7</v>
          </cell>
          <cell r="E393">
            <v>98536</v>
          </cell>
          <cell r="F393">
            <v>46772</v>
          </cell>
          <cell r="G393">
            <v>46772</v>
          </cell>
          <cell r="H393">
            <v>110071</v>
          </cell>
          <cell r="P393">
            <v>110440</v>
          </cell>
          <cell r="Y393">
            <v>113789</v>
          </cell>
          <cell r="AA393">
            <v>118778</v>
          </cell>
        </row>
        <row r="394">
          <cell r="C394">
            <v>51</v>
          </cell>
          <cell r="D394">
            <v>14</v>
          </cell>
          <cell r="E394">
            <v>0</v>
          </cell>
          <cell r="F394">
            <v>410</v>
          </cell>
          <cell r="G394">
            <v>410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70027</v>
          </cell>
          <cell r="D395">
            <v>76999.600000000006</v>
          </cell>
          <cell r="E395">
            <v>88524</v>
          </cell>
          <cell r="F395">
            <v>88093</v>
          </cell>
          <cell r="G395">
            <v>88093</v>
          </cell>
          <cell r="H395">
            <v>99953</v>
          </cell>
          <cell r="P395">
            <v>88784</v>
          </cell>
          <cell r="Y395">
            <v>91507</v>
          </cell>
          <cell r="AA395">
            <v>95656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1987</v>
          </cell>
          <cell r="F397">
            <v>1800</v>
          </cell>
          <cell r="G397">
            <v>1800</v>
          </cell>
          <cell r="H397">
            <v>3209</v>
          </cell>
          <cell r="P397">
            <v>2546</v>
          </cell>
          <cell r="Y397">
            <v>2918</v>
          </cell>
          <cell r="AA397">
            <v>3064</v>
          </cell>
        </row>
        <row r="398">
          <cell r="C398">
            <v>0</v>
          </cell>
          <cell r="D398">
            <v>0</v>
          </cell>
          <cell r="E398">
            <v>10</v>
          </cell>
          <cell r="F398">
            <v>0</v>
          </cell>
          <cell r="G398">
            <v>0</v>
          </cell>
          <cell r="H398">
            <v>4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90236</v>
          </cell>
          <cell r="D399">
            <v>63799.8</v>
          </cell>
          <cell r="E399">
            <v>67878</v>
          </cell>
          <cell r="F399">
            <v>121048</v>
          </cell>
          <cell r="G399">
            <v>121048</v>
          </cell>
          <cell r="H399">
            <v>75531</v>
          </cell>
          <cell r="P399">
            <v>77500</v>
          </cell>
          <cell r="Y399">
            <v>82808</v>
          </cell>
          <cell r="AA399">
            <v>86949</v>
          </cell>
        </row>
        <row r="400">
          <cell r="C400">
            <v>48840</v>
          </cell>
          <cell r="D400">
            <v>62301.1</v>
          </cell>
          <cell r="E400">
            <v>54800</v>
          </cell>
          <cell r="F400">
            <v>48986</v>
          </cell>
          <cell r="G400">
            <v>48986</v>
          </cell>
          <cell r="H400">
            <v>38481</v>
          </cell>
          <cell r="P400">
            <v>40829</v>
          </cell>
          <cell r="Y400">
            <v>45659</v>
          </cell>
          <cell r="AA400">
            <v>47918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548</v>
          </cell>
          <cell r="D402">
            <v>6500.9</v>
          </cell>
          <cell r="E402">
            <v>1210.4000000000001</v>
          </cell>
          <cell r="F402">
            <v>0</v>
          </cell>
          <cell r="G402">
            <v>0</v>
          </cell>
          <cell r="H402">
            <v>3559</v>
          </cell>
          <cell r="P402">
            <v>2929</v>
          </cell>
          <cell r="Y402">
            <v>1499</v>
          </cell>
          <cell r="AA402">
            <v>1574</v>
          </cell>
        </row>
        <row r="403">
          <cell r="C403">
            <v>346946</v>
          </cell>
          <cell r="D403">
            <v>345826.9</v>
          </cell>
          <cell r="E403">
            <v>356334</v>
          </cell>
          <cell r="F403">
            <v>490458</v>
          </cell>
          <cell r="G403">
            <v>490458</v>
          </cell>
          <cell r="H403">
            <v>454692</v>
          </cell>
          <cell r="P403">
            <v>514012</v>
          </cell>
          <cell r="Y403">
            <v>540343</v>
          </cell>
          <cell r="AA403">
            <v>607430</v>
          </cell>
        </row>
        <row r="404">
          <cell r="C404">
            <v>1270068</v>
          </cell>
          <cell r="D404">
            <v>1729191.2</v>
          </cell>
          <cell r="E404">
            <v>1896528</v>
          </cell>
          <cell r="F404">
            <v>2103737</v>
          </cell>
          <cell r="G404">
            <v>2096915</v>
          </cell>
          <cell r="H404">
            <v>1965549</v>
          </cell>
          <cell r="P404">
            <v>2326057</v>
          </cell>
          <cell r="Y404">
            <v>2624094</v>
          </cell>
          <cell r="AA404">
            <v>2828504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296</v>
          </cell>
          <cell r="F406">
            <v>1500</v>
          </cell>
          <cell r="G406">
            <v>1500</v>
          </cell>
          <cell r="H406">
            <v>346</v>
          </cell>
          <cell r="P406">
            <v>226</v>
          </cell>
          <cell r="Y406">
            <v>239</v>
          </cell>
          <cell r="AA406">
            <v>251</v>
          </cell>
        </row>
        <row r="407">
          <cell r="C407">
            <v>81042</v>
          </cell>
          <cell r="D407">
            <v>95014.2</v>
          </cell>
          <cell r="E407">
            <v>119761</v>
          </cell>
          <cell r="F407">
            <v>80100</v>
          </cell>
          <cell r="G407">
            <v>80100</v>
          </cell>
          <cell r="H407">
            <v>109491</v>
          </cell>
          <cell r="P407">
            <v>101373</v>
          </cell>
          <cell r="Y407">
            <v>102718</v>
          </cell>
          <cell r="AA407">
            <v>107691</v>
          </cell>
        </row>
        <row r="408">
          <cell r="C408">
            <v>24030</v>
          </cell>
          <cell r="D408">
            <v>26864.1</v>
          </cell>
          <cell r="E408">
            <v>23235.4</v>
          </cell>
          <cell r="F408">
            <v>32167</v>
          </cell>
          <cell r="G408">
            <v>32567</v>
          </cell>
          <cell r="H408">
            <v>32316</v>
          </cell>
          <cell r="P408">
            <v>28280</v>
          </cell>
          <cell r="Y408">
            <v>32650</v>
          </cell>
          <cell r="AA408">
            <v>34009</v>
          </cell>
        </row>
        <row r="409">
          <cell r="C409">
            <v>17626</v>
          </cell>
          <cell r="D409">
            <v>19371.2</v>
          </cell>
          <cell r="E409">
            <v>19679.400000000001</v>
          </cell>
          <cell r="F409">
            <v>24286</v>
          </cell>
          <cell r="G409">
            <v>24286</v>
          </cell>
          <cell r="H409">
            <v>36770</v>
          </cell>
          <cell r="P409">
            <v>72885</v>
          </cell>
          <cell r="Y409">
            <v>53431</v>
          </cell>
          <cell r="AA409">
            <v>54043</v>
          </cell>
        </row>
        <row r="410">
          <cell r="C410">
            <v>346317</v>
          </cell>
          <cell r="D410">
            <v>415926.8</v>
          </cell>
          <cell r="E410">
            <v>491427.8</v>
          </cell>
          <cell r="F410">
            <v>570945</v>
          </cell>
          <cell r="G410">
            <v>570945</v>
          </cell>
          <cell r="H410">
            <v>564395</v>
          </cell>
          <cell r="P410">
            <v>596226</v>
          </cell>
          <cell r="Y410">
            <v>623742</v>
          </cell>
          <cell r="AA410">
            <v>653674</v>
          </cell>
        </row>
        <row r="411">
          <cell r="C411">
            <v>818</v>
          </cell>
          <cell r="D411">
            <v>894.9</v>
          </cell>
          <cell r="E411">
            <v>938.2</v>
          </cell>
          <cell r="F411">
            <v>3970</v>
          </cell>
          <cell r="G411">
            <v>3970</v>
          </cell>
          <cell r="H411">
            <v>956</v>
          </cell>
          <cell r="P411">
            <v>1115</v>
          </cell>
          <cell r="Y411">
            <v>1407</v>
          </cell>
          <cell r="AA411">
            <v>1465</v>
          </cell>
        </row>
        <row r="412">
          <cell r="C412">
            <v>17701</v>
          </cell>
          <cell r="D412">
            <v>22810</v>
          </cell>
          <cell r="E412">
            <v>21497</v>
          </cell>
          <cell r="F412">
            <v>23485</v>
          </cell>
          <cell r="G412">
            <v>23485</v>
          </cell>
          <cell r="H412">
            <v>25864</v>
          </cell>
          <cell r="P412">
            <v>23028</v>
          </cell>
          <cell r="Y412">
            <v>26517</v>
          </cell>
          <cell r="AA412">
            <v>27462</v>
          </cell>
        </row>
        <row r="413">
          <cell r="C413">
            <v>3300</v>
          </cell>
          <cell r="D413">
            <v>15620.7</v>
          </cell>
          <cell r="E413">
            <v>3426</v>
          </cell>
          <cell r="F413">
            <v>16708</v>
          </cell>
          <cell r="G413">
            <v>16708</v>
          </cell>
          <cell r="H413">
            <v>2799</v>
          </cell>
          <cell r="P413">
            <v>6710</v>
          </cell>
          <cell r="Y413">
            <v>2340</v>
          </cell>
          <cell r="AA413">
            <v>52340</v>
          </cell>
        </row>
        <row r="414">
          <cell r="C414">
            <v>10329</v>
          </cell>
          <cell r="D414">
            <v>14227.2</v>
          </cell>
          <cell r="E414">
            <v>11614</v>
          </cell>
          <cell r="F414">
            <v>17185</v>
          </cell>
          <cell r="G414">
            <v>17185</v>
          </cell>
          <cell r="H414">
            <v>11445</v>
          </cell>
          <cell r="P414">
            <v>10765</v>
          </cell>
          <cell r="Y414">
            <v>8089</v>
          </cell>
          <cell r="AA414">
            <v>8421</v>
          </cell>
        </row>
        <row r="415">
          <cell r="C415">
            <v>4893</v>
          </cell>
          <cell r="D415">
            <v>666.7</v>
          </cell>
          <cell r="E415">
            <v>761</v>
          </cell>
          <cell r="F415">
            <v>1200</v>
          </cell>
          <cell r="G415">
            <v>1200</v>
          </cell>
          <cell r="H415">
            <v>1149</v>
          </cell>
          <cell r="P415">
            <v>670</v>
          </cell>
          <cell r="Y415">
            <v>703</v>
          </cell>
          <cell r="AA415">
            <v>703</v>
          </cell>
        </row>
        <row r="416">
          <cell r="C416">
            <v>0</v>
          </cell>
          <cell r="D416">
            <v>0</v>
          </cell>
          <cell r="E416">
            <v>389.5</v>
          </cell>
          <cell r="F416">
            <v>0</v>
          </cell>
          <cell r="G416">
            <v>0</v>
          </cell>
          <cell r="H416">
            <v>152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21.6</v>
          </cell>
          <cell r="F417">
            <v>0</v>
          </cell>
          <cell r="G417">
            <v>0</v>
          </cell>
          <cell r="H417">
            <v>110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21.6</v>
          </cell>
          <cell r="F418">
            <v>0</v>
          </cell>
          <cell r="G418">
            <v>0</v>
          </cell>
          <cell r="H418">
            <v>110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86040</v>
          </cell>
          <cell r="D421">
            <v>22893</v>
          </cell>
          <cell r="E421">
            <v>74736</v>
          </cell>
          <cell r="F421">
            <v>134838</v>
          </cell>
          <cell r="G421">
            <v>153806</v>
          </cell>
          <cell r="H421">
            <v>180647</v>
          </cell>
          <cell r="P421">
            <v>105000</v>
          </cell>
          <cell r="Y421">
            <v>111048</v>
          </cell>
          <cell r="AA421">
            <v>115000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2238</v>
          </cell>
          <cell r="G424">
            <v>1197</v>
          </cell>
          <cell r="H424">
            <v>532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86040</v>
          </cell>
          <cell r="D426">
            <v>22893</v>
          </cell>
          <cell r="E426">
            <v>74736</v>
          </cell>
          <cell r="F426">
            <v>132600</v>
          </cell>
          <cell r="G426">
            <v>152609</v>
          </cell>
          <cell r="H426">
            <v>180115</v>
          </cell>
          <cell r="P426">
            <v>105000</v>
          </cell>
          <cell r="Y426">
            <v>111048</v>
          </cell>
          <cell r="AA426">
            <v>115000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130</v>
          </cell>
          <cell r="D428">
            <v>6</v>
          </cell>
          <cell r="E428">
            <v>21</v>
          </cell>
          <cell r="F428">
            <v>32</v>
          </cell>
          <cell r="G428">
            <v>32</v>
          </cell>
          <cell r="H428">
            <v>41</v>
          </cell>
          <cell r="P428">
            <v>38</v>
          </cell>
          <cell r="Y428">
            <v>41</v>
          </cell>
          <cell r="AA428">
            <v>43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130</v>
          </cell>
          <cell r="D430">
            <v>6</v>
          </cell>
          <cell r="E430">
            <v>21</v>
          </cell>
          <cell r="F430">
            <v>32</v>
          </cell>
          <cell r="G430">
            <v>32</v>
          </cell>
          <cell r="H430">
            <v>41</v>
          </cell>
          <cell r="P430">
            <v>38</v>
          </cell>
          <cell r="Y430">
            <v>41</v>
          </cell>
          <cell r="AA430">
            <v>43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213387</v>
          </cell>
          <cell r="D440">
            <v>204685.8</v>
          </cell>
          <cell r="E440">
            <v>207921.5</v>
          </cell>
          <cell r="F440">
            <v>220147</v>
          </cell>
          <cell r="G440">
            <v>202102</v>
          </cell>
          <cell r="H440">
            <v>194288</v>
          </cell>
          <cell r="P440">
            <v>182000</v>
          </cell>
          <cell r="Y440">
            <v>192558</v>
          </cell>
          <cell r="AA440">
            <v>199356</v>
          </cell>
        </row>
        <row r="441">
          <cell r="C441">
            <v>26692</v>
          </cell>
          <cell r="D441">
            <v>40633.1</v>
          </cell>
          <cell r="E441">
            <v>50845.5</v>
          </cell>
          <cell r="F441">
            <v>36600</v>
          </cell>
          <cell r="G441">
            <v>38300</v>
          </cell>
          <cell r="H441">
            <v>76483</v>
          </cell>
          <cell r="P441">
            <v>45620</v>
          </cell>
          <cell r="Y441">
            <v>45378</v>
          </cell>
          <cell r="AA441">
            <v>47494</v>
          </cell>
        </row>
        <row r="442">
          <cell r="C442">
            <v>26479</v>
          </cell>
          <cell r="D442">
            <v>29841.1</v>
          </cell>
          <cell r="E442">
            <v>47441</v>
          </cell>
          <cell r="F442">
            <v>36600</v>
          </cell>
          <cell r="G442">
            <v>38300</v>
          </cell>
          <cell r="H442">
            <v>55209</v>
          </cell>
          <cell r="P442">
            <v>45620</v>
          </cell>
          <cell r="Y442">
            <v>45378</v>
          </cell>
          <cell r="AA442">
            <v>47494</v>
          </cell>
        </row>
        <row r="443">
          <cell r="C443">
            <v>213</v>
          </cell>
          <cell r="D443">
            <v>10792</v>
          </cell>
          <cell r="E443">
            <v>3404.5</v>
          </cell>
          <cell r="F443">
            <v>0</v>
          </cell>
          <cell r="G443">
            <v>0</v>
          </cell>
          <cell r="H443">
            <v>21274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151005</v>
          </cell>
          <cell r="D448">
            <v>97133.5</v>
          </cell>
          <cell r="E448">
            <v>103392.5</v>
          </cell>
          <cell r="F448">
            <v>117740</v>
          </cell>
          <cell r="G448">
            <v>122188</v>
          </cell>
          <cell r="H448">
            <v>98941</v>
          </cell>
          <cell r="P448">
            <v>139500</v>
          </cell>
          <cell r="Y448">
            <v>146694</v>
          </cell>
          <cell r="AA448">
            <v>153560</v>
          </cell>
        </row>
        <row r="449">
          <cell r="C449">
            <v>43220</v>
          </cell>
          <cell r="D449">
            <v>65190</v>
          </cell>
          <cell r="E449">
            <v>58239</v>
          </cell>
          <cell r="F449">
            <v>50640</v>
          </cell>
          <cell r="G449">
            <v>50640</v>
          </cell>
          <cell r="H449">
            <v>44685</v>
          </cell>
          <cell r="P449">
            <v>64000</v>
          </cell>
          <cell r="Y449">
            <v>65260</v>
          </cell>
          <cell r="AA449">
            <v>68523</v>
          </cell>
        </row>
        <row r="450">
          <cell r="C450">
            <v>107785</v>
          </cell>
          <cell r="D450">
            <v>31943.5</v>
          </cell>
          <cell r="E450">
            <v>45153.5</v>
          </cell>
          <cell r="F450">
            <v>67100</v>
          </cell>
          <cell r="G450">
            <v>71548</v>
          </cell>
          <cell r="H450">
            <v>54256</v>
          </cell>
          <cell r="P450">
            <v>75500</v>
          </cell>
          <cell r="Y450">
            <v>81434</v>
          </cell>
          <cell r="AA450">
            <v>85037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43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20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Services</v>
          </cell>
          <cell r="C503">
            <v>1032954</v>
          </cell>
          <cell r="D503">
            <v>863099.44000000006</v>
          </cell>
          <cell r="E503">
            <v>967208</v>
          </cell>
          <cell r="F503">
            <v>1012736</v>
          </cell>
          <cell r="G503">
            <v>1012736</v>
          </cell>
          <cell r="H503">
            <v>1027223</v>
          </cell>
          <cell r="P503">
            <v>1094031</v>
          </cell>
          <cell r="Y503">
            <v>1137189</v>
          </cell>
          <cell r="AA503">
            <v>1194048</v>
          </cell>
        </row>
        <row r="504">
          <cell r="B504" t="str">
            <v>Planned Patient Transport</v>
          </cell>
          <cell r="C504">
            <v>37433</v>
          </cell>
          <cell r="D504">
            <v>62936.6</v>
          </cell>
          <cell r="E504">
            <v>42732</v>
          </cell>
          <cell r="F504">
            <v>60702</v>
          </cell>
          <cell r="G504">
            <v>60702</v>
          </cell>
          <cell r="H504">
            <v>46215</v>
          </cell>
          <cell r="P504">
            <v>66280</v>
          </cell>
          <cell r="Y504">
            <v>59287</v>
          </cell>
          <cell r="AA504">
            <v>62251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595253</v>
          </cell>
          <cell r="D525">
            <v>641810.31000000006</v>
          </cell>
          <cell r="E525">
            <v>715735</v>
          </cell>
          <cell r="F525">
            <v>751280</v>
          </cell>
          <cell r="G525">
            <v>751280</v>
          </cell>
          <cell r="H525">
            <v>770618</v>
          </cell>
          <cell r="P525">
            <v>789187</v>
          </cell>
          <cell r="Y525">
            <v>826698</v>
          </cell>
          <cell r="AA525">
            <v>868032</v>
          </cell>
        </row>
        <row r="526">
          <cell r="C526">
            <v>503369</v>
          </cell>
          <cell r="D526">
            <v>540298.31000000006</v>
          </cell>
          <cell r="E526">
            <v>608066</v>
          </cell>
          <cell r="F526">
            <v>635481</v>
          </cell>
          <cell r="G526">
            <v>635481</v>
          </cell>
          <cell r="H526">
            <v>670438</v>
          </cell>
          <cell r="P526">
            <v>673195</v>
          </cell>
          <cell r="Y526">
            <v>704369</v>
          </cell>
          <cell r="AA526">
            <v>739586</v>
          </cell>
        </row>
        <row r="527">
          <cell r="C527">
            <v>91884</v>
          </cell>
          <cell r="D527">
            <v>101512</v>
          </cell>
          <cell r="E527">
            <v>107669</v>
          </cell>
          <cell r="F527">
            <v>115799</v>
          </cell>
          <cell r="G527">
            <v>115799</v>
          </cell>
          <cell r="H527">
            <v>100180</v>
          </cell>
          <cell r="P527">
            <v>115992</v>
          </cell>
          <cell r="Y527">
            <v>122329</v>
          </cell>
          <cell r="AA527">
            <v>128446</v>
          </cell>
        </row>
        <row r="528">
          <cell r="C528">
            <v>261158</v>
          </cell>
          <cell r="D528">
            <v>228827.22999999998</v>
          </cell>
          <cell r="E528">
            <v>259679</v>
          </cell>
          <cell r="F528">
            <v>275677</v>
          </cell>
          <cell r="G528">
            <v>275677</v>
          </cell>
          <cell r="H528">
            <v>272275</v>
          </cell>
          <cell r="P528">
            <v>305933</v>
          </cell>
          <cell r="Y528">
            <v>317208</v>
          </cell>
          <cell r="AA528">
            <v>333068</v>
          </cell>
        </row>
        <row r="529">
          <cell r="C529">
            <v>0</v>
          </cell>
          <cell r="D529">
            <v>0</v>
          </cell>
          <cell r="E529">
            <v>3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87</v>
          </cell>
          <cell r="D530">
            <v>391.2</v>
          </cell>
          <cell r="E530">
            <v>171</v>
          </cell>
          <cell r="F530">
            <v>100</v>
          </cell>
          <cell r="G530">
            <v>100</v>
          </cell>
          <cell r="H530">
            <v>18</v>
          </cell>
          <cell r="P530">
            <v>100</v>
          </cell>
          <cell r="Y530">
            <v>106</v>
          </cell>
          <cell r="AA530">
            <v>111</v>
          </cell>
        </row>
        <row r="531">
          <cell r="C531">
            <v>434</v>
          </cell>
          <cell r="D531">
            <v>1231.44</v>
          </cell>
          <cell r="E531">
            <v>192</v>
          </cell>
          <cell r="F531">
            <v>3000</v>
          </cell>
          <cell r="G531">
            <v>3000</v>
          </cell>
          <cell r="H531">
            <v>443</v>
          </cell>
          <cell r="P531">
            <v>900</v>
          </cell>
          <cell r="Y531">
            <v>955</v>
          </cell>
          <cell r="AA531">
            <v>1003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70</v>
          </cell>
          <cell r="E534">
            <v>4</v>
          </cell>
          <cell r="F534">
            <v>100</v>
          </cell>
          <cell r="G534">
            <v>100</v>
          </cell>
          <cell r="H534">
            <v>65</v>
          </cell>
          <cell r="P534">
            <v>0</v>
          </cell>
          <cell r="Y534">
            <v>1</v>
          </cell>
          <cell r="AA534">
            <v>1</v>
          </cell>
        </row>
        <row r="535">
          <cell r="C535">
            <v>9574</v>
          </cell>
          <cell r="D535">
            <v>10765.89</v>
          </cell>
          <cell r="E535">
            <v>8250</v>
          </cell>
          <cell r="F535">
            <v>9058</v>
          </cell>
          <cell r="G535">
            <v>9058</v>
          </cell>
          <cell r="H535">
            <v>8067</v>
          </cell>
          <cell r="P535">
            <v>8399</v>
          </cell>
          <cell r="Y535">
            <v>8847</v>
          </cell>
          <cell r="AA535">
            <v>9289</v>
          </cell>
        </row>
        <row r="536">
          <cell r="C536">
            <v>0</v>
          </cell>
          <cell r="D536">
            <v>0</v>
          </cell>
          <cell r="E536">
            <v>2233</v>
          </cell>
          <cell r="F536">
            <v>0</v>
          </cell>
          <cell r="G536">
            <v>0</v>
          </cell>
          <cell r="H536">
            <v>45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3</v>
          </cell>
          <cell r="F537">
            <v>0</v>
          </cell>
          <cell r="G537">
            <v>0</v>
          </cell>
          <cell r="H537">
            <v>11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1155</v>
          </cell>
          <cell r="D541">
            <v>48.9</v>
          </cell>
          <cell r="E541">
            <v>140</v>
          </cell>
          <cell r="F541">
            <v>200</v>
          </cell>
          <cell r="G541">
            <v>200</v>
          </cell>
          <cell r="H541">
            <v>220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84568</v>
          </cell>
          <cell r="D542">
            <v>7198.3</v>
          </cell>
          <cell r="E542">
            <v>925</v>
          </cell>
          <cell r="F542">
            <v>5767</v>
          </cell>
          <cell r="G542">
            <v>5767</v>
          </cell>
          <cell r="H542">
            <v>864</v>
          </cell>
          <cell r="P542">
            <v>350</v>
          </cell>
          <cell r="Y542">
            <v>385</v>
          </cell>
          <cell r="AA542">
            <v>405</v>
          </cell>
        </row>
        <row r="543">
          <cell r="C543">
            <v>497</v>
          </cell>
          <cell r="D543">
            <v>585.29999999999995</v>
          </cell>
          <cell r="E543">
            <v>542</v>
          </cell>
          <cell r="F543">
            <v>700</v>
          </cell>
          <cell r="G543">
            <v>700</v>
          </cell>
          <cell r="H543">
            <v>497</v>
          </cell>
          <cell r="P543">
            <v>500</v>
          </cell>
          <cell r="Y543">
            <v>527</v>
          </cell>
          <cell r="AA543">
            <v>553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59091.1</v>
          </cell>
          <cell r="E545">
            <v>36055</v>
          </cell>
          <cell r="F545">
            <v>152884</v>
          </cell>
          <cell r="G545">
            <v>152884</v>
          </cell>
          <cell r="H545">
            <v>141366</v>
          </cell>
          <cell r="P545">
            <v>173000</v>
          </cell>
          <cell r="Y545">
            <v>180391</v>
          </cell>
          <cell r="AA545">
            <v>189409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7134</v>
          </cell>
          <cell r="P547">
            <v>11000</v>
          </cell>
          <cell r="Y547">
            <v>11000</v>
          </cell>
          <cell r="AA547">
            <v>11550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-1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75955</v>
          </cell>
          <cell r="D550">
            <v>83677.600000000006</v>
          </cell>
          <cell r="E550">
            <v>115351</v>
          </cell>
          <cell r="F550">
            <v>5000</v>
          </cell>
          <cell r="G550">
            <v>5000</v>
          </cell>
          <cell r="H550">
            <v>5605</v>
          </cell>
          <cell r="P550">
            <v>0</v>
          </cell>
          <cell r="Y550">
            <v>16</v>
          </cell>
          <cell r="AA550">
            <v>17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89</v>
          </cell>
          <cell r="D552">
            <v>17.399999999999999</v>
          </cell>
          <cell r="E552">
            <v>23</v>
          </cell>
          <cell r="F552">
            <v>0</v>
          </cell>
          <cell r="G552">
            <v>0</v>
          </cell>
          <cell r="H552">
            <v>73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10843</v>
          </cell>
          <cell r="D553">
            <v>7281</v>
          </cell>
          <cell r="E553">
            <v>6709</v>
          </cell>
          <cell r="F553">
            <v>8808</v>
          </cell>
          <cell r="G553">
            <v>8808</v>
          </cell>
          <cell r="H553">
            <v>11088</v>
          </cell>
          <cell r="P553">
            <v>10724</v>
          </cell>
          <cell r="Y553">
            <v>11438</v>
          </cell>
          <cell r="AA553">
            <v>12010</v>
          </cell>
        </row>
        <row r="554">
          <cell r="C554">
            <v>608</v>
          </cell>
          <cell r="D554">
            <v>318.8</v>
          </cell>
          <cell r="E554">
            <v>277</v>
          </cell>
          <cell r="F554">
            <v>600</v>
          </cell>
          <cell r="G554">
            <v>600</v>
          </cell>
          <cell r="H554">
            <v>347</v>
          </cell>
          <cell r="P554">
            <v>500</v>
          </cell>
          <cell r="Y554">
            <v>527</v>
          </cell>
          <cell r="AA554">
            <v>553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18375</v>
          </cell>
          <cell r="D557">
            <v>5537.3</v>
          </cell>
          <cell r="E557">
            <v>10986</v>
          </cell>
          <cell r="F557">
            <v>9215</v>
          </cell>
          <cell r="G557">
            <v>9215</v>
          </cell>
          <cell r="H557">
            <v>856</v>
          </cell>
          <cell r="P557">
            <v>1500</v>
          </cell>
          <cell r="Y557">
            <v>2005</v>
          </cell>
          <cell r="AA557">
            <v>2105</v>
          </cell>
        </row>
        <row r="558">
          <cell r="C558">
            <v>1063</v>
          </cell>
          <cell r="D558">
            <v>1515.9</v>
          </cell>
          <cell r="E558">
            <v>280</v>
          </cell>
          <cell r="F558">
            <v>1596</v>
          </cell>
          <cell r="G558">
            <v>1596</v>
          </cell>
          <cell r="H558">
            <v>1552</v>
          </cell>
          <cell r="P558">
            <v>500</v>
          </cell>
          <cell r="Y558">
            <v>530</v>
          </cell>
          <cell r="AA558">
            <v>557</v>
          </cell>
        </row>
        <row r="559">
          <cell r="C559">
            <v>4469</v>
          </cell>
          <cell r="D559">
            <v>2590.5</v>
          </cell>
          <cell r="E559">
            <v>2270</v>
          </cell>
          <cell r="F559">
            <v>2520</v>
          </cell>
          <cell r="G559">
            <v>2520</v>
          </cell>
          <cell r="H559">
            <v>1432</v>
          </cell>
          <cell r="P559">
            <v>1917</v>
          </cell>
          <cell r="Y559">
            <v>2020</v>
          </cell>
          <cell r="AA559">
            <v>2121</v>
          </cell>
        </row>
        <row r="560">
          <cell r="C560">
            <v>13497</v>
          </cell>
          <cell r="D560">
            <v>14034</v>
          </cell>
          <cell r="E560">
            <v>14073</v>
          </cell>
          <cell r="F560">
            <v>16624</v>
          </cell>
          <cell r="G560">
            <v>16624</v>
          </cell>
          <cell r="H560">
            <v>16671</v>
          </cell>
          <cell r="P560">
            <v>17293</v>
          </cell>
          <cell r="Y560">
            <v>18211</v>
          </cell>
          <cell r="AA560">
            <v>19122</v>
          </cell>
        </row>
        <row r="561">
          <cell r="C561">
            <v>34302</v>
          </cell>
          <cell r="D561">
            <v>20924</v>
          </cell>
          <cell r="E561">
            <v>57591</v>
          </cell>
          <cell r="F561">
            <v>54000</v>
          </cell>
          <cell r="G561">
            <v>54000</v>
          </cell>
          <cell r="H561">
            <v>72072</v>
          </cell>
          <cell r="P561">
            <v>75000</v>
          </cell>
          <cell r="Y561">
            <v>75769</v>
          </cell>
          <cell r="AA561">
            <v>79557</v>
          </cell>
        </row>
        <row r="562">
          <cell r="C562">
            <v>4936</v>
          </cell>
          <cell r="D562">
            <v>4990.6000000000004</v>
          </cell>
          <cell r="E562">
            <v>3536</v>
          </cell>
          <cell r="F562">
            <v>5100</v>
          </cell>
          <cell r="G562">
            <v>5100</v>
          </cell>
          <cell r="H562">
            <v>3740</v>
          </cell>
          <cell r="P562">
            <v>4050</v>
          </cell>
          <cell r="Y562">
            <v>4269</v>
          </cell>
          <cell r="AA562">
            <v>4483</v>
          </cell>
        </row>
        <row r="563">
          <cell r="C563">
            <v>73</v>
          </cell>
          <cell r="D563">
            <v>10</v>
          </cell>
          <cell r="E563">
            <v>14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633</v>
          </cell>
          <cell r="D564">
            <v>8485</v>
          </cell>
          <cell r="E564">
            <v>51</v>
          </cell>
          <cell r="F564">
            <v>400</v>
          </cell>
          <cell r="G564">
            <v>400</v>
          </cell>
          <cell r="H564">
            <v>110</v>
          </cell>
          <cell r="P564">
            <v>200</v>
          </cell>
          <cell r="Y564">
            <v>211</v>
          </cell>
          <cell r="AA564">
            <v>222</v>
          </cell>
        </row>
        <row r="565">
          <cell r="C565">
            <v>0</v>
          </cell>
          <cell r="D565">
            <v>63</v>
          </cell>
          <cell r="E565">
            <v>0</v>
          </cell>
          <cell r="F565">
            <v>5</v>
          </cell>
          <cell r="G565">
            <v>5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2</v>
          </cell>
          <cell r="F567">
            <v>0</v>
          </cell>
          <cell r="G567">
            <v>0</v>
          </cell>
          <cell r="H567">
            <v>14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2</v>
          </cell>
          <cell r="F568">
            <v>0</v>
          </cell>
          <cell r="G568">
            <v>0</v>
          </cell>
          <cell r="H568">
            <v>14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1842</v>
          </cell>
          <cell r="D571">
            <v>1536.7</v>
          </cell>
          <cell r="E571">
            <v>2511</v>
          </cell>
          <cell r="F571">
            <v>2040</v>
          </cell>
          <cell r="G571">
            <v>2040</v>
          </cell>
          <cell r="H571">
            <v>1949</v>
          </cell>
          <cell r="P571">
            <v>3190</v>
          </cell>
          <cell r="Y571">
            <v>3355</v>
          </cell>
          <cell r="AA571">
            <v>3523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1842</v>
          </cell>
          <cell r="D574">
            <v>1536.7</v>
          </cell>
          <cell r="E574">
            <v>2511</v>
          </cell>
          <cell r="F574">
            <v>2040</v>
          </cell>
          <cell r="G574">
            <v>2040</v>
          </cell>
          <cell r="H574">
            <v>1949</v>
          </cell>
          <cell r="P574">
            <v>3190</v>
          </cell>
          <cell r="Y574">
            <v>3355</v>
          </cell>
          <cell r="AA574">
            <v>3523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1</v>
          </cell>
          <cell r="P578">
            <v>1</v>
          </cell>
          <cell r="Y578">
            <v>2</v>
          </cell>
          <cell r="AA578">
            <v>2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1</v>
          </cell>
          <cell r="P580">
            <v>1</v>
          </cell>
          <cell r="Y580">
            <v>2</v>
          </cell>
          <cell r="AA580">
            <v>2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1388</v>
          </cell>
          <cell r="D591">
            <v>2627.8</v>
          </cell>
          <cell r="E591">
            <v>1435</v>
          </cell>
          <cell r="F591">
            <v>2300</v>
          </cell>
          <cell r="G591">
            <v>2300</v>
          </cell>
          <cell r="H591">
            <v>1959</v>
          </cell>
          <cell r="P591">
            <v>1700</v>
          </cell>
          <cell r="Y591">
            <v>1791</v>
          </cell>
          <cell r="AA591">
            <v>1881</v>
          </cell>
        </row>
        <row r="592">
          <cell r="C592">
            <v>915</v>
          </cell>
          <cell r="D592">
            <v>969.8</v>
          </cell>
          <cell r="E592">
            <v>862</v>
          </cell>
          <cell r="F592">
            <v>1368</v>
          </cell>
          <cell r="G592">
            <v>1368</v>
          </cell>
          <cell r="H592">
            <v>1279</v>
          </cell>
          <cell r="P592">
            <v>750</v>
          </cell>
          <cell r="Y592">
            <v>791</v>
          </cell>
          <cell r="AA592">
            <v>831</v>
          </cell>
        </row>
        <row r="593">
          <cell r="C593">
            <v>473</v>
          </cell>
          <cell r="D593">
            <v>1658</v>
          </cell>
          <cell r="E593">
            <v>573</v>
          </cell>
          <cell r="F593">
            <v>932</v>
          </cell>
          <cell r="G593">
            <v>932</v>
          </cell>
          <cell r="H593">
            <v>680</v>
          </cell>
          <cell r="P593">
            <v>950</v>
          </cell>
          <cell r="Y593">
            <v>1000</v>
          </cell>
          <cell r="AA593">
            <v>1050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210745</v>
          </cell>
          <cell r="D598">
            <v>51234</v>
          </cell>
          <cell r="E598">
            <v>30578</v>
          </cell>
          <cell r="F598">
            <v>42141</v>
          </cell>
          <cell r="G598">
            <v>42141</v>
          </cell>
          <cell r="H598">
            <v>26252</v>
          </cell>
          <cell r="P598">
            <v>60300</v>
          </cell>
          <cell r="Y598">
            <v>47422</v>
          </cell>
          <cell r="AA598">
            <v>49793</v>
          </cell>
        </row>
        <row r="599">
          <cell r="C599">
            <v>167972</v>
          </cell>
          <cell r="D599">
            <v>31132</v>
          </cell>
          <cell r="E599">
            <v>21502</v>
          </cell>
          <cell r="F599">
            <v>36841</v>
          </cell>
          <cell r="G599">
            <v>36841</v>
          </cell>
          <cell r="H599">
            <v>20952</v>
          </cell>
          <cell r="P599">
            <v>55000</v>
          </cell>
          <cell r="Y599">
            <v>41850</v>
          </cell>
          <cell r="AA599">
            <v>43942</v>
          </cell>
        </row>
        <row r="600">
          <cell r="C600">
            <v>42773</v>
          </cell>
          <cell r="D600">
            <v>20102</v>
          </cell>
          <cell r="E600">
            <v>9076</v>
          </cell>
          <cell r="F600">
            <v>5300</v>
          </cell>
          <cell r="G600">
            <v>5300</v>
          </cell>
          <cell r="H600">
            <v>5300</v>
          </cell>
          <cell r="P600">
            <v>5300</v>
          </cell>
          <cell r="Y600">
            <v>5572</v>
          </cell>
          <cell r="AA600">
            <v>5851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1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370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General (Regional) Hospitals</v>
          </cell>
          <cell r="C653">
            <v>5221536</v>
          </cell>
          <cell r="D653">
            <v>6115757.4199999999</v>
          </cell>
          <cell r="E653">
            <v>6560190</v>
          </cell>
          <cell r="F653">
            <v>7114952</v>
          </cell>
          <cell r="G653">
            <v>7114482</v>
          </cell>
          <cell r="H653">
            <v>7034859</v>
          </cell>
          <cell r="P653">
            <v>6881905</v>
          </cell>
          <cell r="Y653">
            <v>7398047</v>
          </cell>
          <cell r="AA653">
            <v>7761725</v>
          </cell>
        </row>
        <row r="654">
          <cell r="B654" t="str">
            <v>Tuberculosis Hospitals</v>
          </cell>
          <cell r="C654">
            <v>891682</v>
          </cell>
          <cell r="D654">
            <v>591880</v>
          </cell>
          <cell r="E654">
            <v>631342</v>
          </cell>
          <cell r="F654">
            <v>669183</v>
          </cell>
          <cell r="G654">
            <v>667219</v>
          </cell>
          <cell r="H654">
            <v>674971</v>
          </cell>
          <cell r="P654">
            <v>746111</v>
          </cell>
          <cell r="Y654">
            <v>772749</v>
          </cell>
          <cell r="AA654">
            <v>811386</v>
          </cell>
        </row>
        <row r="655">
          <cell r="B655" t="str">
            <v>Psychiatric-Mental Hospitals</v>
          </cell>
          <cell r="C655">
            <v>570974</v>
          </cell>
          <cell r="D655">
            <v>641596</v>
          </cell>
          <cell r="E655">
            <v>686549</v>
          </cell>
          <cell r="F655">
            <v>743815</v>
          </cell>
          <cell r="G655">
            <v>743815</v>
          </cell>
          <cell r="H655">
            <v>751398</v>
          </cell>
          <cell r="P655">
            <v>797229</v>
          </cell>
          <cell r="Y655">
            <v>835469</v>
          </cell>
          <cell r="AA655">
            <v>877242</v>
          </cell>
        </row>
        <row r="656">
          <cell r="B656" t="str">
            <v>Sub-acute, Step-down and Chronic Medical Hospitals</v>
          </cell>
          <cell r="C656">
            <v>199147</v>
          </cell>
          <cell r="D656">
            <v>203274</v>
          </cell>
          <cell r="E656">
            <v>226848</v>
          </cell>
          <cell r="F656">
            <v>242501</v>
          </cell>
          <cell r="G656">
            <v>242501</v>
          </cell>
          <cell r="H656">
            <v>307214</v>
          </cell>
          <cell r="P656">
            <v>331496</v>
          </cell>
          <cell r="Y656">
            <v>344359</v>
          </cell>
          <cell r="AA656">
            <v>361577</v>
          </cell>
        </row>
        <row r="657">
          <cell r="B657" t="str">
            <v>Dental Training Hospital</v>
          </cell>
          <cell r="C657">
            <v>14481</v>
          </cell>
          <cell r="D657">
            <v>14868</v>
          </cell>
          <cell r="E657">
            <v>16267</v>
          </cell>
          <cell r="F657">
            <v>17824</v>
          </cell>
          <cell r="G657">
            <v>17824</v>
          </cell>
          <cell r="H657">
            <v>17399</v>
          </cell>
          <cell r="P657">
            <v>18897</v>
          </cell>
          <cell r="Y657">
            <v>19898</v>
          </cell>
          <cell r="AA657">
            <v>20893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5100164</v>
          </cell>
          <cell r="D675">
            <v>5654254.0199999996</v>
          </cell>
          <cell r="E675">
            <v>6146682</v>
          </cell>
          <cell r="F675">
            <v>6814383</v>
          </cell>
          <cell r="G675">
            <v>6814383</v>
          </cell>
          <cell r="H675">
            <v>6745935</v>
          </cell>
          <cell r="P675">
            <v>6735829</v>
          </cell>
          <cell r="Y675">
            <v>7195285</v>
          </cell>
          <cell r="AA675">
            <v>7548324</v>
          </cell>
        </row>
        <row r="676">
          <cell r="C676">
            <v>4435239</v>
          </cell>
          <cell r="D676">
            <v>4923790.0999999996</v>
          </cell>
          <cell r="E676">
            <v>5376242</v>
          </cell>
          <cell r="F676">
            <v>5976876</v>
          </cell>
          <cell r="G676">
            <v>5976876</v>
          </cell>
          <cell r="H676">
            <v>5868964</v>
          </cell>
          <cell r="P676">
            <v>5869564</v>
          </cell>
          <cell r="Y676">
            <v>6385452</v>
          </cell>
          <cell r="AA676">
            <v>6698000</v>
          </cell>
        </row>
        <row r="677">
          <cell r="C677">
            <v>664925</v>
          </cell>
          <cell r="D677">
            <v>730463.92</v>
          </cell>
          <cell r="E677">
            <v>770440</v>
          </cell>
          <cell r="F677">
            <v>837507</v>
          </cell>
          <cell r="G677">
            <v>837507</v>
          </cell>
          <cell r="H677">
            <v>876971</v>
          </cell>
          <cell r="P677">
            <v>866265</v>
          </cell>
          <cell r="Y677">
            <v>809833</v>
          </cell>
          <cell r="AA677">
            <v>850324</v>
          </cell>
        </row>
        <row r="678">
          <cell r="C678">
            <v>1672761</v>
          </cell>
          <cell r="D678">
            <v>1832681.2</v>
          </cell>
          <cell r="E678">
            <v>1822532</v>
          </cell>
          <cell r="F678">
            <v>1820146</v>
          </cell>
          <cell r="G678">
            <v>1820146</v>
          </cell>
          <cell r="H678">
            <v>1867715</v>
          </cell>
          <cell r="P678">
            <v>1908282</v>
          </cell>
          <cell r="Y678">
            <v>1985055</v>
          </cell>
          <cell r="AA678">
            <v>2084809</v>
          </cell>
        </row>
        <row r="679">
          <cell r="C679">
            <v>7</v>
          </cell>
          <cell r="D679">
            <v>0</v>
          </cell>
          <cell r="E679">
            <v>1</v>
          </cell>
          <cell r="F679">
            <v>1</v>
          </cell>
          <cell r="G679">
            <v>1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1063</v>
          </cell>
          <cell r="D680">
            <v>1301.2</v>
          </cell>
          <cell r="E680">
            <v>1855</v>
          </cell>
          <cell r="F680">
            <v>2081</v>
          </cell>
          <cell r="G680">
            <v>2081</v>
          </cell>
          <cell r="H680">
            <v>2813</v>
          </cell>
          <cell r="P680">
            <v>2691</v>
          </cell>
          <cell r="Y680">
            <v>2780</v>
          </cell>
          <cell r="AA680">
            <v>2920</v>
          </cell>
        </row>
        <row r="681">
          <cell r="C681">
            <v>14241</v>
          </cell>
          <cell r="D681">
            <v>28995.9</v>
          </cell>
          <cell r="E681">
            <v>28696</v>
          </cell>
          <cell r="F681">
            <v>24115</v>
          </cell>
          <cell r="G681">
            <v>24115</v>
          </cell>
          <cell r="H681">
            <v>6277</v>
          </cell>
          <cell r="P681">
            <v>9520</v>
          </cell>
          <cell r="Y681">
            <v>10177</v>
          </cell>
          <cell r="AA681">
            <v>10686</v>
          </cell>
        </row>
        <row r="682">
          <cell r="C682">
            <v>4818</v>
          </cell>
          <cell r="D682">
            <v>4901.3999999999996</v>
          </cell>
          <cell r="E682">
            <v>0</v>
          </cell>
          <cell r="F682">
            <v>0</v>
          </cell>
          <cell r="G682">
            <v>0</v>
          </cell>
          <cell r="H682">
            <v>7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30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50</v>
          </cell>
          <cell r="D684">
            <v>59</v>
          </cell>
          <cell r="E684">
            <v>72</v>
          </cell>
          <cell r="F684">
            <v>220</v>
          </cell>
          <cell r="G684">
            <v>220</v>
          </cell>
          <cell r="H684">
            <v>51</v>
          </cell>
          <cell r="P684">
            <v>82</v>
          </cell>
          <cell r="Y684">
            <v>95</v>
          </cell>
          <cell r="AA684">
            <v>101</v>
          </cell>
        </row>
        <row r="685">
          <cell r="C685">
            <v>20339</v>
          </cell>
          <cell r="D685">
            <v>20922</v>
          </cell>
          <cell r="E685">
            <v>20896</v>
          </cell>
          <cell r="F685">
            <v>21287</v>
          </cell>
          <cell r="G685">
            <v>21287</v>
          </cell>
          <cell r="H685">
            <v>22366</v>
          </cell>
          <cell r="P685">
            <v>21415</v>
          </cell>
          <cell r="Y685">
            <v>21144</v>
          </cell>
          <cell r="AA685">
            <v>22203</v>
          </cell>
        </row>
        <row r="686">
          <cell r="C686">
            <v>108</v>
          </cell>
          <cell r="D686">
            <v>805</v>
          </cell>
          <cell r="E686">
            <v>2963</v>
          </cell>
          <cell r="F686">
            <v>0</v>
          </cell>
          <cell r="G686">
            <v>0</v>
          </cell>
          <cell r="H686">
            <v>119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3</v>
          </cell>
          <cell r="D687">
            <v>22</v>
          </cell>
          <cell r="E687">
            <v>2467</v>
          </cell>
          <cell r="F687">
            <v>0</v>
          </cell>
          <cell r="G687">
            <v>0</v>
          </cell>
          <cell r="H687">
            <v>40</v>
          </cell>
          <cell r="P687">
            <v>7012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159024</v>
          </cell>
          <cell r="D689">
            <v>141716</v>
          </cell>
          <cell r="E689">
            <v>132117</v>
          </cell>
          <cell r="F689">
            <v>150000</v>
          </cell>
          <cell r="G689">
            <v>150000</v>
          </cell>
          <cell r="H689">
            <v>90635</v>
          </cell>
          <cell r="P689">
            <v>154000</v>
          </cell>
          <cell r="Y689">
            <v>172690</v>
          </cell>
          <cell r="AA689">
            <v>181325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2415</v>
          </cell>
          <cell r="D691">
            <v>3994</v>
          </cell>
          <cell r="E691">
            <v>4319</v>
          </cell>
          <cell r="F691">
            <v>1581</v>
          </cell>
          <cell r="G691">
            <v>1581</v>
          </cell>
          <cell r="H691">
            <v>4840</v>
          </cell>
          <cell r="P691">
            <v>8050</v>
          </cell>
          <cell r="Y691">
            <v>5</v>
          </cell>
          <cell r="AA691">
            <v>5</v>
          </cell>
        </row>
        <row r="692">
          <cell r="C692">
            <v>85666</v>
          </cell>
          <cell r="D692">
            <v>63236</v>
          </cell>
          <cell r="E692">
            <v>28367</v>
          </cell>
          <cell r="F692">
            <v>26423</v>
          </cell>
          <cell r="G692">
            <v>26423</v>
          </cell>
          <cell r="H692">
            <v>11767</v>
          </cell>
          <cell r="P692">
            <v>12820</v>
          </cell>
          <cell r="Y692">
            <v>7351</v>
          </cell>
          <cell r="AA692">
            <v>7718</v>
          </cell>
        </row>
        <row r="693">
          <cell r="C693">
            <v>120095</v>
          </cell>
          <cell r="D693">
            <v>127640</v>
          </cell>
          <cell r="E693">
            <v>132417</v>
          </cell>
          <cell r="F693">
            <v>37257</v>
          </cell>
          <cell r="G693">
            <v>37257</v>
          </cell>
          <cell r="H693">
            <v>144113</v>
          </cell>
          <cell r="P693">
            <v>146162</v>
          </cell>
          <cell r="Y693">
            <v>154011</v>
          </cell>
          <cell r="AA693">
            <v>161712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54998</v>
          </cell>
          <cell r="D695">
            <v>67031</v>
          </cell>
          <cell r="E695">
            <v>13486</v>
          </cell>
          <cell r="F695">
            <v>13950</v>
          </cell>
          <cell r="G695">
            <v>13950</v>
          </cell>
          <cell r="H695">
            <v>16143</v>
          </cell>
          <cell r="P695">
            <v>16006</v>
          </cell>
          <cell r="Y695">
            <v>18233</v>
          </cell>
          <cell r="AA695">
            <v>19145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1626</v>
          </cell>
          <cell r="P697">
            <v>2700</v>
          </cell>
          <cell r="Y697">
            <v>3255</v>
          </cell>
          <cell r="AA697">
            <v>3418</v>
          </cell>
        </row>
        <row r="698">
          <cell r="C698">
            <v>0</v>
          </cell>
          <cell r="D698">
            <v>0</v>
          </cell>
          <cell r="E698">
            <v>-9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31519</v>
          </cell>
          <cell r="D699">
            <v>30895.3</v>
          </cell>
          <cell r="E699">
            <v>37800</v>
          </cell>
          <cell r="F699">
            <v>65596</v>
          </cell>
          <cell r="G699">
            <v>65596</v>
          </cell>
          <cell r="H699">
            <v>45710</v>
          </cell>
          <cell r="P699">
            <v>46900</v>
          </cell>
          <cell r="Y699">
            <v>47518</v>
          </cell>
          <cell r="AA699">
            <v>49895</v>
          </cell>
        </row>
        <row r="700">
          <cell r="C700">
            <v>6063</v>
          </cell>
          <cell r="D700">
            <v>8049</v>
          </cell>
          <cell r="E700">
            <v>54390</v>
          </cell>
          <cell r="F700">
            <v>68104</v>
          </cell>
          <cell r="G700">
            <v>68104</v>
          </cell>
          <cell r="H700">
            <v>55284</v>
          </cell>
          <cell r="P700">
            <v>52950</v>
          </cell>
          <cell r="Y700">
            <v>56836</v>
          </cell>
          <cell r="AA700">
            <v>59678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106</v>
          </cell>
          <cell r="D702">
            <v>332</v>
          </cell>
          <cell r="E702">
            <v>7583</v>
          </cell>
          <cell r="F702">
            <v>0</v>
          </cell>
          <cell r="G702">
            <v>0</v>
          </cell>
          <cell r="H702">
            <v>1996</v>
          </cell>
          <cell r="P702">
            <v>1870</v>
          </cell>
          <cell r="Y702">
            <v>2418</v>
          </cell>
          <cell r="AA702">
            <v>2539</v>
          </cell>
        </row>
        <row r="703">
          <cell r="C703">
            <v>424260</v>
          </cell>
          <cell r="D703">
            <v>512510</v>
          </cell>
          <cell r="E703">
            <v>508460</v>
          </cell>
          <cell r="F703">
            <v>485300</v>
          </cell>
          <cell r="G703">
            <v>485300</v>
          </cell>
          <cell r="H703">
            <v>515462</v>
          </cell>
          <cell r="P703">
            <v>501882</v>
          </cell>
          <cell r="Y703">
            <v>523706</v>
          </cell>
          <cell r="AA703">
            <v>550392</v>
          </cell>
        </row>
        <row r="704">
          <cell r="C704">
            <v>361634</v>
          </cell>
          <cell r="D704">
            <v>393649</v>
          </cell>
          <cell r="E704">
            <v>413615</v>
          </cell>
          <cell r="F704">
            <v>456370</v>
          </cell>
          <cell r="G704">
            <v>456370</v>
          </cell>
          <cell r="H704">
            <v>454189</v>
          </cell>
          <cell r="P704">
            <v>448509</v>
          </cell>
          <cell r="Y704">
            <v>466939</v>
          </cell>
          <cell r="AA704">
            <v>490285</v>
          </cell>
        </row>
        <row r="705">
          <cell r="C705">
            <v>0</v>
          </cell>
          <cell r="D705">
            <v>0</v>
          </cell>
          <cell r="E705">
            <v>-6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-300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77294</v>
          </cell>
          <cell r="D707">
            <v>78038</v>
          </cell>
          <cell r="E707">
            <v>64227</v>
          </cell>
          <cell r="F707">
            <v>77480</v>
          </cell>
          <cell r="G707">
            <v>77480</v>
          </cell>
          <cell r="H707">
            <v>83397</v>
          </cell>
          <cell r="P707">
            <v>79002</v>
          </cell>
          <cell r="Y707">
            <v>78224</v>
          </cell>
          <cell r="AA707">
            <v>82134</v>
          </cell>
        </row>
        <row r="708">
          <cell r="C708">
            <v>16108</v>
          </cell>
          <cell r="D708">
            <v>16123</v>
          </cell>
          <cell r="E708">
            <v>16071</v>
          </cell>
          <cell r="F708">
            <v>13607</v>
          </cell>
          <cell r="G708">
            <v>13607</v>
          </cell>
          <cell r="H708">
            <v>17870</v>
          </cell>
          <cell r="P708">
            <v>15728</v>
          </cell>
          <cell r="Y708">
            <v>16085</v>
          </cell>
          <cell r="AA708">
            <v>16888</v>
          </cell>
        </row>
        <row r="709">
          <cell r="C709">
            <v>10612</v>
          </cell>
          <cell r="D709">
            <v>10734</v>
          </cell>
          <cell r="E709">
            <v>9361</v>
          </cell>
          <cell r="F709">
            <v>11904</v>
          </cell>
          <cell r="G709">
            <v>11904</v>
          </cell>
          <cell r="H709">
            <v>9790</v>
          </cell>
          <cell r="P709">
            <v>10815</v>
          </cell>
          <cell r="Y709">
            <v>11289</v>
          </cell>
          <cell r="AA709">
            <v>11853</v>
          </cell>
        </row>
        <row r="710">
          <cell r="C710">
            <v>250468</v>
          </cell>
          <cell r="D710">
            <v>279837</v>
          </cell>
          <cell r="E710">
            <v>318900</v>
          </cell>
          <cell r="F710">
            <v>336000</v>
          </cell>
          <cell r="G710">
            <v>336000</v>
          </cell>
          <cell r="H710">
            <v>370482</v>
          </cell>
          <cell r="P710">
            <v>362563</v>
          </cell>
          <cell r="Y710">
            <v>385672</v>
          </cell>
          <cell r="AA710">
            <v>404955</v>
          </cell>
        </row>
        <row r="711">
          <cell r="C711">
            <v>29</v>
          </cell>
          <cell r="D711">
            <v>21.4</v>
          </cell>
          <cell r="E711">
            <v>9</v>
          </cell>
          <cell r="F711">
            <v>0</v>
          </cell>
          <cell r="G711">
            <v>0</v>
          </cell>
          <cell r="H711">
            <v>7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5685</v>
          </cell>
          <cell r="D712">
            <v>5145</v>
          </cell>
          <cell r="E712">
            <v>4840</v>
          </cell>
          <cell r="F712">
            <v>7460</v>
          </cell>
          <cell r="G712">
            <v>7460</v>
          </cell>
          <cell r="H712">
            <v>5399</v>
          </cell>
          <cell r="P712">
            <v>7234</v>
          </cell>
          <cell r="Y712">
            <v>6129</v>
          </cell>
          <cell r="AA712">
            <v>6435</v>
          </cell>
        </row>
        <row r="713">
          <cell r="C713">
            <v>963</v>
          </cell>
          <cell r="D713">
            <v>96</v>
          </cell>
          <cell r="E713">
            <v>405</v>
          </cell>
          <cell r="F713">
            <v>0</v>
          </cell>
          <cell r="G713">
            <v>0</v>
          </cell>
          <cell r="H713">
            <v>48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25183</v>
          </cell>
          <cell r="D714">
            <v>36628</v>
          </cell>
          <cell r="E714">
            <v>19500</v>
          </cell>
          <cell r="F714">
            <v>21410</v>
          </cell>
          <cell r="G714">
            <v>21410</v>
          </cell>
          <cell r="H714">
            <v>7244</v>
          </cell>
          <cell r="P714">
            <v>371</v>
          </cell>
          <cell r="Y714">
            <v>498</v>
          </cell>
          <cell r="AA714">
            <v>522</v>
          </cell>
        </row>
        <row r="715">
          <cell r="C715">
            <v>10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40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128</v>
          </cell>
          <cell r="F717">
            <v>0</v>
          </cell>
          <cell r="G717">
            <v>0</v>
          </cell>
          <cell r="H717">
            <v>134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128</v>
          </cell>
          <cell r="F718">
            <v>0</v>
          </cell>
          <cell r="G718">
            <v>0</v>
          </cell>
          <cell r="H718">
            <v>134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549</v>
          </cell>
          <cell r="G721">
            <v>79</v>
          </cell>
          <cell r="H721">
            <v>80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549</v>
          </cell>
          <cell r="G724">
            <v>79</v>
          </cell>
          <cell r="H724">
            <v>80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47</v>
          </cell>
          <cell r="D728">
            <v>56.2</v>
          </cell>
          <cell r="E728">
            <v>15</v>
          </cell>
          <cell r="F728">
            <v>36</v>
          </cell>
          <cell r="G728">
            <v>36</v>
          </cell>
          <cell r="H728">
            <v>64</v>
          </cell>
          <cell r="P728">
            <v>77</v>
          </cell>
          <cell r="Y728">
            <v>82</v>
          </cell>
          <cell r="AA728">
            <v>86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47</v>
          </cell>
          <cell r="D730">
            <v>56.2</v>
          </cell>
          <cell r="E730">
            <v>15</v>
          </cell>
          <cell r="F730">
            <v>36</v>
          </cell>
          <cell r="G730">
            <v>36</v>
          </cell>
          <cell r="H730">
            <v>64</v>
          </cell>
          <cell r="P730">
            <v>77</v>
          </cell>
          <cell r="Y730">
            <v>82</v>
          </cell>
          <cell r="AA730">
            <v>86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35802</v>
          </cell>
          <cell r="D740">
            <v>37770</v>
          </cell>
          <cell r="E740">
            <v>28829</v>
          </cell>
          <cell r="F740">
            <v>30500</v>
          </cell>
          <cell r="G740">
            <v>28536</v>
          </cell>
          <cell r="H740">
            <v>30865</v>
          </cell>
          <cell r="P740">
            <v>33100</v>
          </cell>
          <cell r="Y740">
            <v>34854</v>
          </cell>
          <cell r="AA740">
            <v>36597</v>
          </cell>
        </row>
        <row r="741">
          <cell r="C741">
            <v>32170</v>
          </cell>
          <cell r="D741">
            <v>31060</v>
          </cell>
          <cell r="E741">
            <v>95492</v>
          </cell>
          <cell r="F741">
            <v>36000</v>
          </cell>
          <cell r="G741">
            <v>36000</v>
          </cell>
          <cell r="H741">
            <v>89219</v>
          </cell>
          <cell r="P741">
            <v>30430</v>
          </cell>
          <cell r="Y741">
            <v>32059</v>
          </cell>
          <cell r="AA741">
            <v>33663</v>
          </cell>
        </row>
        <row r="742">
          <cell r="C742">
            <v>21083</v>
          </cell>
          <cell r="D742">
            <v>26561</v>
          </cell>
          <cell r="E742">
            <v>35867</v>
          </cell>
          <cell r="F742">
            <v>36000</v>
          </cell>
          <cell r="G742">
            <v>36000</v>
          </cell>
          <cell r="H742">
            <v>43096</v>
          </cell>
          <cell r="P742">
            <v>30430</v>
          </cell>
          <cell r="Y742">
            <v>32059</v>
          </cell>
          <cell r="AA742">
            <v>33663</v>
          </cell>
        </row>
        <row r="743">
          <cell r="C743">
            <v>11087</v>
          </cell>
          <cell r="D743">
            <v>4499</v>
          </cell>
          <cell r="E743">
            <v>59625</v>
          </cell>
          <cell r="F743">
            <v>0</v>
          </cell>
          <cell r="G743">
            <v>0</v>
          </cell>
          <cell r="H743">
            <v>46123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79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79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56861</v>
          </cell>
          <cell r="D748">
            <v>11554</v>
          </cell>
          <cell r="E748">
            <v>27439</v>
          </cell>
          <cell r="F748">
            <v>86661</v>
          </cell>
          <cell r="G748">
            <v>86661</v>
          </cell>
          <cell r="H748">
            <v>51824</v>
          </cell>
          <cell r="P748">
            <v>67920</v>
          </cell>
          <cell r="Y748">
            <v>123187</v>
          </cell>
          <cell r="AA748">
            <v>129344</v>
          </cell>
        </row>
        <row r="749">
          <cell r="C749">
            <v>3843</v>
          </cell>
          <cell r="D749">
            <v>5203</v>
          </cell>
          <cell r="E749">
            <v>5238.5</v>
          </cell>
          <cell r="F749">
            <v>11567</v>
          </cell>
          <cell r="G749">
            <v>11567</v>
          </cell>
          <cell r="H749">
            <v>9274</v>
          </cell>
          <cell r="P749">
            <v>5000</v>
          </cell>
          <cell r="Y749">
            <v>5307</v>
          </cell>
          <cell r="AA749">
            <v>5571</v>
          </cell>
        </row>
        <row r="750">
          <cell r="C750">
            <v>53018</v>
          </cell>
          <cell r="D750">
            <v>6351</v>
          </cell>
          <cell r="E750">
            <v>22200.5</v>
          </cell>
          <cell r="F750">
            <v>75094</v>
          </cell>
          <cell r="G750">
            <v>75094</v>
          </cell>
          <cell r="H750">
            <v>42550</v>
          </cell>
          <cell r="P750">
            <v>62920</v>
          </cell>
          <cell r="Y750">
            <v>117880</v>
          </cell>
          <cell r="AA750">
            <v>123773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15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5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Central Hospital Services</v>
          </cell>
          <cell r="C803">
            <v>1532389</v>
          </cell>
          <cell r="D803">
            <v>1697441</v>
          </cell>
          <cell r="E803">
            <v>1785076</v>
          </cell>
          <cell r="F803">
            <v>888645</v>
          </cell>
          <cell r="G803">
            <v>888645</v>
          </cell>
          <cell r="H803">
            <v>889625</v>
          </cell>
          <cell r="P803">
            <v>2154298</v>
          </cell>
          <cell r="Y803">
            <v>2246075</v>
          </cell>
          <cell r="AA803">
            <v>2338533</v>
          </cell>
        </row>
        <row r="804">
          <cell r="B804" t="str">
            <v>Provincial Tertiary Hospital Services</v>
          </cell>
          <cell r="C804">
            <v>1708078</v>
          </cell>
          <cell r="D804">
            <v>1641409.1</v>
          </cell>
          <cell r="E804">
            <v>1855509.5</v>
          </cell>
          <cell r="F804">
            <v>2190747</v>
          </cell>
          <cell r="G804">
            <v>2190747</v>
          </cell>
          <cell r="H804">
            <v>2189767</v>
          </cell>
          <cell r="P804">
            <v>1830668</v>
          </cell>
          <cell r="Y804">
            <v>1851202</v>
          </cell>
          <cell r="AA804">
            <v>2029554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1694541</v>
          </cell>
          <cell r="D825">
            <v>1805528</v>
          </cell>
          <cell r="E825">
            <v>1984474</v>
          </cell>
          <cell r="F825">
            <v>1619167</v>
          </cell>
          <cell r="G825">
            <v>1619167</v>
          </cell>
          <cell r="H825">
            <v>1669802</v>
          </cell>
          <cell r="P825">
            <v>2226728</v>
          </cell>
          <cell r="Y825">
            <v>2340298</v>
          </cell>
          <cell r="AA825">
            <v>2482046</v>
          </cell>
        </row>
        <row r="826">
          <cell r="C826">
            <v>1462355</v>
          </cell>
          <cell r="D826">
            <v>1559993</v>
          </cell>
          <cell r="E826">
            <v>1722842</v>
          </cell>
          <cell r="F826">
            <v>1413909</v>
          </cell>
          <cell r="G826">
            <v>1413909</v>
          </cell>
          <cell r="H826">
            <v>1452728</v>
          </cell>
          <cell r="P826">
            <v>1948281</v>
          </cell>
          <cell r="Y826">
            <v>2048338</v>
          </cell>
          <cell r="AA826">
            <v>2177566</v>
          </cell>
        </row>
        <row r="827">
          <cell r="C827">
            <v>232186</v>
          </cell>
          <cell r="D827">
            <v>245535</v>
          </cell>
          <cell r="E827">
            <v>261632</v>
          </cell>
          <cell r="F827">
            <v>205258</v>
          </cell>
          <cell r="G827">
            <v>205258</v>
          </cell>
          <cell r="H827">
            <v>217074</v>
          </cell>
          <cell r="P827">
            <v>278447</v>
          </cell>
          <cell r="Y827">
            <v>291960</v>
          </cell>
          <cell r="AA827">
            <v>304480</v>
          </cell>
        </row>
        <row r="828">
          <cell r="C828">
            <v>1531017</v>
          </cell>
          <cell r="D828">
            <v>1520837.1</v>
          </cell>
          <cell r="E828">
            <v>1579379</v>
          </cell>
          <cell r="F828">
            <v>1434221</v>
          </cell>
          <cell r="G828">
            <v>1434221</v>
          </cell>
          <cell r="H828">
            <v>1381347</v>
          </cell>
          <cell r="P828">
            <v>1735334</v>
          </cell>
          <cell r="Y828">
            <v>1732282</v>
          </cell>
          <cell r="AA828">
            <v>1860109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448</v>
          </cell>
          <cell r="D830">
            <v>272</v>
          </cell>
          <cell r="E830">
            <v>853</v>
          </cell>
          <cell r="F830">
            <v>208</v>
          </cell>
          <cell r="G830">
            <v>208</v>
          </cell>
          <cell r="H830">
            <v>386</v>
          </cell>
          <cell r="P830">
            <v>600</v>
          </cell>
          <cell r="Y830">
            <v>526</v>
          </cell>
          <cell r="AA830">
            <v>552</v>
          </cell>
        </row>
        <row r="831">
          <cell r="C831">
            <v>2796</v>
          </cell>
          <cell r="D831">
            <v>6144.9</v>
          </cell>
          <cell r="E831">
            <v>199</v>
          </cell>
          <cell r="F831">
            <v>1800</v>
          </cell>
          <cell r="G831">
            <v>1800</v>
          </cell>
          <cell r="H831">
            <v>1228</v>
          </cell>
          <cell r="P831">
            <v>1500</v>
          </cell>
          <cell r="Y831">
            <v>110</v>
          </cell>
          <cell r="AA831">
            <v>0</v>
          </cell>
        </row>
        <row r="832">
          <cell r="C832">
            <v>0</v>
          </cell>
          <cell r="D832">
            <v>1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1050</v>
          </cell>
          <cell r="AA832">
            <v>1103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9</v>
          </cell>
          <cell r="P834">
            <v>13</v>
          </cell>
          <cell r="Y834">
            <v>14</v>
          </cell>
          <cell r="AA834">
            <v>15</v>
          </cell>
        </row>
        <row r="835">
          <cell r="C835">
            <v>4662</v>
          </cell>
          <cell r="D835">
            <v>4743</v>
          </cell>
          <cell r="E835">
            <v>5449</v>
          </cell>
          <cell r="F835">
            <v>4700</v>
          </cell>
          <cell r="G835">
            <v>4700</v>
          </cell>
          <cell r="H835">
            <v>3348</v>
          </cell>
          <cell r="P835">
            <v>4733</v>
          </cell>
          <cell r="Y835">
            <v>4977</v>
          </cell>
          <cell r="AA835">
            <v>5227</v>
          </cell>
        </row>
        <row r="836">
          <cell r="C836">
            <v>422</v>
          </cell>
          <cell r="D836">
            <v>5534</v>
          </cell>
          <cell r="E836">
            <v>3509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340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33497</v>
          </cell>
          <cell r="E839">
            <v>33497</v>
          </cell>
          <cell r="F839">
            <v>38000</v>
          </cell>
          <cell r="G839">
            <v>38000</v>
          </cell>
          <cell r="H839">
            <v>0</v>
          </cell>
          <cell r="P839">
            <v>42000</v>
          </cell>
          <cell r="Y839">
            <v>52626</v>
          </cell>
          <cell r="AA839">
            <v>55257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272</v>
          </cell>
          <cell r="D841">
            <v>1152</v>
          </cell>
          <cell r="E841">
            <v>758</v>
          </cell>
          <cell r="F841">
            <v>650</v>
          </cell>
          <cell r="G841">
            <v>650</v>
          </cell>
          <cell r="H841">
            <v>777</v>
          </cell>
          <cell r="P841">
            <v>683</v>
          </cell>
          <cell r="Y841">
            <v>2</v>
          </cell>
          <cell r="AA841">
            <v>3</v>
          </cell>
        </row>
        <row r="842">
          <cell r="C842">
            <v>18211</v>
          </cell>
          <cell r="D842">
            <v>15925</v>
          </cell>
          <cell r="E842">
            <v>18538</v>
          </cell>
          <cell r="F842">
            <v>17000</v>
          </cell>
          <cell r="G842">
            <v>17000</v>
          </cell>
          <cell r="H842">
            <v>8728</v>
          </cell>
          <cell r="P842">
            <v>9200</v>
          </cell>
          <cell r="Y842">
            <v>9713</v>
          </cell>
          <cell r="AA842">
            <v>9810</v>
          </cell>
        </row>
        <row r="843">
          <cell r="C843">
            <v>718878</v>
          </cell>
          <cell r="D843">
            <v>706589</v>
          </cell>
          <cell r="E843">
            <v>709331</v>
          </cell>
          <cell r="F843">
            <v>743000</v>
          </cell>
          <cell r="G843">
            <v>743000</v>
          </cell>
          <cell r="H843">
            <v>719032</v>
          </cell>
          <cell r="P843">
            <v>780485</v>
          </cell>
          <cell r="Y843">
            <v>773607</v>
          </cell>
          <cell r="AA843">
            <v>868978</v>
          </cell>
        </row>
        <row r="844">
          <cell r="C844">
            <v>2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907</v>
          </cell>
          <cell r="F845">
            <v>0</v>
          </cell>
          <cell r="G845">
            <v>0</v>
          </cell>
          <cell r="H845">
            <v>593</v>
          </cell>
          <cell r="P845">
            <v>856</v>
          </cell>
          <cell r="Y845">
            <v>689</v>
          </cell>
          <cell r="AA845">
            <v>723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473</v>
          </cell>
          <cell r="P847">
            <v>400</v>
          </cell>
          <cell r="Y847">
            <v>210</v>
          </cell>
          <cell r="AA847">
            <v>221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4514</v>
          </cell>
          <cell r="D849">
            <v>6977</v>
          </cell>
          <cell r="E849">
            <v>7966</v>
          </cell>
          <cell r="F849">
            <v>8072</v>
          </cell>
          <cell r="G849">
            <v>8072</v>
          </cell>
          <cell r="H849">
            <v>5095</v>
          </cell>
          <cell r="P849">
            <v>7502</v>
          </cell>
          <cell r="Y849">
            <v>7889</v>
          </cell>
          <cell r="AA849">
            <v>8168</v>
          </cell>
        </row>
        <row r="850">
          <cell r="C850">
            <v>31238</v>
          </cell>
          <cell r="D850">
            <v>34189</v>
          </cell>
          <cell r="E850">
            <v>35056</v>
          </cell>
          <cell r="F850">
            <v>27000</v>
          </cell>
          <cell r="G850">
            <v>27000</v>
          </cell>
          <cell r="H850">
            <v>24890</v>
          </cell>
          <cell r="P850">
            <v>36744</v>
          </cell>
          <cell r="Y850">
            <v>35099</v>
          </cell>
          <cell r="AA850">
            <v>36611</v>
          </cell>
        </row>
        <row r="851">
          <cell r="C851">
            <v>2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22</v>
          </cell>
          <cell r="AA851">
            <v>23</v>
          </cell>
        </row>
        <row r="852">
          <cell r="C852">
            <v>131</v>
          </cell>
          <cell r="D852">
            <v>114.2</v>
          </cell>
          <cell r="E852">
            <v>453</v>
          </cell>
          <cell r="F852">
            <v>0</v>
          </cell>
          <cell r="G852">
            <v>0</v>
          </cell>
          <cell r="H852">
            <v>56</v>
          </cell>
          <cell r="P852">
            <v>493</v>
          </cell>
          <cell r="Y852">
            <v>210</v>
          </cell>
          <cell r="AA852">
            <v>221</v>
          </cell>
        </row>
        <row r="853">
          <cell r="C853">
            <v>409387</v>
          </cell>
          <cell r="D853">
            <v>410139</v>
          </cell>
          <cell r="E853">
            <v>452542</v>
          </cell>
          <cell r="F853">
            <v>334885</v>
          </cell>
          <cell r="G853">
            <v>334885</v>
          </cell>
          <cell r="H853">
            <v>402514</v>
          </cell>
          <cell r="P853">
            <v>502533</v>
          </cell>
          <cell r="Y853">
            <v>476216</v>
          </cell>
          <cell r="AA853">
            <v>488974</v>
          </cell>
        </row>
        <row r="854">
          <cell r="C854">
            <v>232218</v>
          </cell>
          <cell r="D854">
            <v>194216</v>
          </cell>
          <cell r="E854">
            <v>210390</v>
          </cell>
          <cell r="F854">
            <v>171103</v>
          </cell>
          <cell r="G854">
            <v>171103</v>
          </cell>
          <cell r="H854">
            <v>142417</v>
          </cell>
          <cell r="P854">
            <v>224540</v>
          </cell>
          <cell r="Y854">
            <v>243775</v>
          </cell>
          <cell r="AA854">
            <v>252760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5</v>
          </cell>
          <cell r="F856">
            <v>0</v>
          </cell>
          <cell r="G856">
            <v>0</v>
          </cell>
          <cell r="H856">
            <v>523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23415</v>
          </cell>
          <cell r="D857">
            <v>26552</v>
          </cell>
          <cell r="E857">
            <v>19132</v>
          </cell>
          <cell r="F857">
            <v>21302</v>
          </cell>
          <cell r="G857">
            <v>21302</v>
          </cell>
          <cell r="H857">
            <v>18455</v>
          </cell>
          <cell r="P857">
            <v>28421</v>
          </cell>
          <cell r="Y857">
            <v>26205</v>
          </cell>
          <cell r="AA857">
            <v>27226</v>
          </cell>
        </row>
        <row r="858">
          <cell r="C858">
            <v>4479</v>
          </cell>
          <cell r="D858">
            <v>3409</v>
          </cell>
          <cell r="E858">
            <v>1725</v>
          </cell>
          <cell r="F858">
            <v>2400</v>
          </cell>
          <cell r="G858">
            <v>2400</v>
          </cell>
          <cell r="H858">
            <v>2646</v>
          </cell>
          <cell r="P858">
            <v>1943</v>
          </cell>
          <cell r="Y858">
            <v>2048</v>
          </cell>
          <cell r="AA858">
            <v>2150</v>
          </cell>
        </row>
        <row r="859">
          <cell r="C859">
            <v>2426</v>
          </cell>
          <cell r="D859">
            <v>1016</v>
          </cell>
          <cell r="E859">
            <v>818</v>
          </cell>
          <cell r="F859">
            <v>918</v>
          </cell>
          <cell r="G859">
            <v>918</v>
          </cell>
          <cell r="H859">
            <v>440</v>
          </cell>
          <cell r="P859">
            <v>550</v>
          </cell>
          <cell r="Y859">
            <v>1001</v>
          </cell>
          <cell r="AA859">
            <v>1022</v>
          </cell>
        </row>
        <row r="860">
          <cell r="C860">
            <v>75042</v>
          </cell>
          <cell r="D860">
            <v>66801</v>
          </cell>
          <cell r="E860">
            <v>75143</v>
          </cell>
          <cell r="F860">
            <v>59390</v>
          </cell>
          <cell r="G860">
            <v>59390</v>
          </cell>
          <cell r="H860">
            <v>47705</v>
          </cell>
          <cell r="P860">
            <v>89782</v>
          </cell>
          <cell r="Y860">
            <v>94452</v>
          </cell>
          <cell r="AA860">
            <v>99174</v>
          </cell>
        </row>
        <row r="861">
          <cell r="C861">
            <v>3</v>
          </cell>
          <cell r="D861">
            <v>0</v>
          </cell>
          <cell r="E861">
            <v>0</v>
          </cell>
          <cell r="F861">
            <v>1</v>
          </cell>
          <cell r="G861">
            <v>1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1376</v>
          </cell>
          <cell r="D862">
            <v>1341</v>
          </cell>
          <cell r="E862">
            <v>867</v>
          </cell>
          <cell r="F862">
            <v>1000</v>
          </cell>
          <cell r="G862">
            <v>1000</v>
          </cell>
          <cell r="H862">
            <v>966</v>
          </cell>
          <cell r="P862">
            <v>1071</v>
          </cell>
          <cell r="Y862">
            <v>482</v>
          </cell>
          <cell r="AA862">
            <v>495</v>
          </cell>
        </row>
        <row r="863">
          <cell r="C863">
            <v>131</v>
          </cell>
          <cell r="D863">
            <v>475</v>
          </cell>
          <cell r="E863">
            <v>537</v>
          </cell>
          <cell r="F863">
            <v>1900</v>
          </cell>
          <cell r="G863">
            <v>1900</v>
          </cell>
          <cell r="H863">
            <v>130</v>
          </cell>
          <cell r="P863">
            <v>0</v>
          </cell>
          <cell r="Y863">
            <v>6</v>
          </cell>
          <cell r="AA863">
            <v>6</v>
          </cell>
        </row>
        <row r="864">
          <cell r="C864">
            <v>964</v>
          </cell>
          <cell r="D864">
            <v>1410</v>
          </cell>
          <cell r="E864">
            <v>1704</v>
          </cell>
          <cell r="F864">
            <v>892</v>
          </cell>
          <cell r="G864">
            <v>892</v>
          </cell>
          <cell r="H864">
            <v>936</v>
          </cell>
          <cell r="P864">
            <v>1285</v>
          </cell>
          <cell r="Y864">
            <v>1353</v>
          </cell>
          <cell r="AA864">
            <v>1390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325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325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4</v>
          </cell>
          <cell r="G871">
            <v>4</v>
          </cell>
          <cell r="H871">
            <v>8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4</v>
          </cell>
          <cell r="G874">
            <v>4</v>
          </cell>
          <cell r="H874">
            <v>8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51.5</v>
          </cell>
          <cell r="F878">
            <v>0</v>
          </cell>
          <cell r="G878">
            <v>0</v>
          </cell>
          <cell r="H878">
            <v>52</v>
          </cell>
          <cell r="P878">
            <v>54</v>
          </cell>
          <cell r="Y878">
            <v>57</v>
          </cell>
          <cell r="AA878">
            <v>60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51.5</v>
          </cell>
          <cell r="F880">
            <v>0</v>
          </cell>
          <cell r="G880">
            <v>0</v>
          </cell>
          <cell r="H880">
            <v>52</v>
          </cell>
          <cell r="P880">
            <v>54</v>
          </cell>
          <cell r="Y880">
            <v>57</v>
          </cell>
          <cell r="AA880">
            <v>60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5384</v>
          </cell>
          <cell r="D891">
            <v>4920</v>
          </cell>
          <cell r="E891">
            <v>45207</v>
          </cell>
          <cell r="F891">
            <v>5000</v>
          </cell>
          <cell r="G891">
            <v>5000</v>
          </cell>
          <cell r="H891">
            <v>25962</v>
          </cell>
          <cell r="P891">
            <v>10270</v>
          </cell>
          <cell r="Y891">
            <v>10799</v>
          </cell>
          <cell r="AA891">
            <v>11339</v>
          </cell>
        </row>
        <row r="892">
          <cell r="C892">
            <v>5254</v>
          </cell>
          <cell r="D892">
            <v>4812</v>
          </cell>
          <cell r="E892">
            <v>11386.5</v>
          </cell>
          <cell r="F892">
            <v>4790</v>
          </cell>
          <cell r="G892">
            <v>4790</v>
          </cell>
          <cell r="H892">
            <v>3779</v>
          </cell>
          <cell r="P892">
            <v>10270</v>
          </cell>
          <cell r="Y892">
            <v>10798</v>
          </cell>
          <cell r="AA892">
            <v>11338</v>
          </cell>
        </row>
        <row r="893">
          <cell r="C893">
            <v>130</v>
          </cell>
          <cell r="D893">
            <v>108</v>
          </cell>
          <cell r="E893">
            <v>33820.5</v>
          </cell>
          <cell r="F893">
            <v>210</v>
          </cell>
          <cell r="G893">
            <v>210</v>
          </cell>
          <cell r="H893">
            <v>22183</v>
          </cell>
          <cell r="P893">
            <v>0</v>
          </cell>
          <cell r="Y893">
            <v>1</v>
          </cell>
          <cell r="AA893">
            <v>1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9525</v>
          </cell>
          <cell r="D898">
            <v>7565</v>
          </cell>
          <cell r="E898">
            <v>31474</v>
          </cell>
          <cell r="F898">
            <v>21000</v>
          </cell>
          <cell r="G898">
            <v>21000</v>
          </cell>
          <cell r="H898">
            <v>1896</v>
          </cell>
          <cell r="P898">
            <v>12580</v>
          </cell>
          <cell r="Y898">
            <v>13841</v>
          </cell>
          <cell r="AA898">
            <v>14533</v>
          </cell>
        </row>
        <row r="899">
          <cell r="C899">
            <v>0</v>
          </cell>
          <cell r="D899">
            <v>1073</v>
          </cell>
          <cell r="E899">
            <v>182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9525</v>
          </cell>
          <cell r="D900">
            <v>6492</v>
          </cell>
          <cell r="E900">
            <v>31292</v>
          </cell>
          <cell r="F900">
            <v>21000</v>
          </cell>
          <cell r="G900">
            <v>21000</v>
          </cell>
          <cell r="H900">
            <v>1896</v>
          </cell>
          <cell r="P900">
            <v>12580</v>
          </cell>
          <cell r="Y900">
            <v>13841</v>
          </cell>
          <cell r="AA900">
            <v>14533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Nursing Training Colleges</v>
          </cell>
          <cell r="C953">
            <v>355879</v>
          </cell>
          <cell r="D953">
            <v>334013.2</v>
          </cell>
          <cell r="E953">
            <v>292602</v>
          </cell>
          <cell r="F953">
            <v>302768</v>
          </cell>
          <cell r="G953">
            <v>302756</v>
          </cell>
          <cell r="H953">
            <v>276379</v>
          </cell>
          <cell r="P953">
            <v>296953</v>
          </cell>
          <cell r="Y953">
            <v>312765</v>
          </cell>
          <cell r="AA953">
            <v>328403</v>
          </cell>
        </row>
        <row r="954">
          <cell r="B954" t="str">
            <v>EMS Training Colleges</v>
          </cell>
          <cell r="C954">
            <v>11417</v>
          </cell>
          <cell r="D954">
            <v>10890</v>
          </cell>
          <cell r="E954">
            <v>5968</v>
          </cell>
          <cell r="F954">
            <v>7570</v>
          </cell>
          <cell r="G954">
            <v>7549</v>
          </cell>
          <cell r="H954">
            <v>5042</v>
          </cell>
          <cell r="P954">
            <v>4709</v>
          </cell>
          <cell r="Y954">
            <v>4967</v>
          </cell>
          <cell r="AA954">
            <v>5215</v>
          </cell>
        </row>
        <row r="955">
          <cell r="B955" t="str">
            <v>Bursaries</v>
          </cell>
          <cell r="C955">
            <v>64433</v>
          </cell>
          <cell r="D955">
            <v>82997</v>
          </cell>
          <cell r="E955">
            <v>205880</v>
          </cell>
          <cell r="F955">
            <v>216950</v>
          </cell>
          <cell r="G955">
            <v>216950</v>
          </cell>
          <cell r="H955">
            <v>258458</v>
          </cell>
          <cell r="P955">
            <v>237500</v>
          </cell>
          <cell r="Y955">
            <v>250034</v>
          </cell>
          <cell r="AA955">
            <v>263036</v>
          </cell>
        </row>
        <row r="956">
          <cell r="B956" t="str">
            <v>Primary Health Care Training</v>
          </cell>
          <cell r="C956">
            <v>58922</v>
          </cell>
          <cell r="D956">
            <v>54574</v>
          </cell>
          <cell r="E956">
            <v>47043</v>
          </cell>
          <cell r="F956">
            <v>52172</v>
          </cell>
          <cell r="G956">
            <v>52172</v>
          </cell>
          <cell r="H956">
            <v>43481</v>
          </cell>
          <cell r="P956">
            <v>49610</v>
          </cell>
          <cell r="Y956">
            <v>52256</v>
          </cell>
          <cell r="AA956">
            <v>54869</v>
          </cell>
        </row>
        <row r="957">
          <cell r="B957" t="str">
            <v>Training Other</v>
          </cell>
          <cell r="C957">
            <v>369780</v>
          </cell>
          <cell r="D957">
            <v>419461.1</v>
          </cell>
          <cell r="E957">
            <v>447858</v>
          </cell>
          <cell r="F957">
            <v>471940</v>
          </cell>
          <cell r="G957">
            <v>471940</v>
          </cell>
          <cell r="H957">
            <v>468008</v>
          </cell>
          <cell r="P957">
            <v>466478</v>
          </cell>
          <cell r="Y957">
            <v>515388</v>
          </cell>
          <cell r="AA957">
            <v>541158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720257</v>
          </cell>
          <cell r="D975">
            <v>746254</v>
          </cell>
          <cell r="E975">
            <v>736405</v>
          </cell>
          <cell r="F975">
            <v>766143</v>
          </cell>
          <cell r="G975">
            <v>766143</v>
          </cell>
          <cell r="H975">
            <v>737958</v>
          </cell>
          <cell r="P975">
            <v>743354</v>
          </cell>
          <cell r="Y975">
            <v>810108</v>
          </cell>
          <cell r="AA975">
            <v>850613</v>
          </cell>
        </row>
        <row r="976">
          <cell r="C976">
            <v>663094</v>
          </cell>
          <cell r="D976">
            <v>698061</v>
          </cell>
          <cell r="E976">
            <v>696775</v>
          </cell>
          <cell r="F976">
            <v>720401</v>
          </cell>
          <cell r="G976">
            <v>720401</v>
          </cell>
          <cell r="H976">
            <v>642023</v>
          </cell>
          <cell r="P976">
            <v>720090</v>
          </cell>
          <cell r="Y976">
            <v>714372</v>
          </cell>
          <cell r="AA976">
            <v>750090</v>
          </cell>
        </row>
        <row r="977">
          <cell r="C977">
            <v>57163</v>
          </cell>
          <cell r="D977">
            <v>48193</v>
          </cell>
          <cell r="E977">
            <v>39630</v>
          </cell>
          <cell r="F977">
            <v>45742</v>
          </cell>
          <cell r="G977">
            <v>45742</v>
          </cell>
          <cell r="H977">
            <v>95935</v>
          </cell>
          <cell r="P977">
            <v>23264</v>
          </cell>
          <cell r="Y977">
            <v>95736</v>
          </cell>
          <cell r="AA977">
            <v>100523</v>
          </cell>
        </row>
        <row r="978">
          <cell r="C978">
            <v>56228</v>
          </cell>
          <cell r="D978">
            <v>58012.3</v>
          </cell>
          <cell r="E978">
            <v>52931</v>
          </cell>
          <cell r="F978">
            <v>58559</v>
          </cell>
          <cell r="G978">
            <v>58559</v>
          </cell>
          <cell r="H978">
            <v>58374</v>
          </cell>
          <cell r="P978">
            <v>72896</v>
          </cell>
          <cell r="Y978">
            <v>76808</v>
          </cell>
          <cell r="AA978">
            <v>80650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93</v>
          </cell>
          <cell r="D980">
            <v>80.5</v>
          </cell>
          <cell r="E980">
            <v>60</v>
          </cell>
          <cell r="F980">
            <v>0</v>
          </cell>
          <cell r="G980">
            <v>0</v>
          </cell>
          <cell r="H980">
            <v>105</v>
          </cell>
          <cell r="P980">
            <v>30</v>
          </cell>
          <cell r="Y980">
            <v>0</v>
          </cell>
          <cell r="AA980">
            <v>0</v>
          </cell>
        </row>
        <row r="981">
          <cell r="C981">
            <v>390</v>
          </cell>
          <cell r="D981">
            <v>923.9</v>
          </cell>
          <cell r="E981">
            <v>501</v>
          </cell>
          <cell r="F981">
            <v>2200</v>
          </cell>
          <cell r="G981">
            <v>2200</v>
          </cell>
          <cell r="H981">
            <v>594</v>
          </cell>
          <cell r="P981">
            <v>650</v>
          </cell>
          <cell r="Y981">
            <v>690</v>
          </cell>
          <cell r="AA981">
            <v>725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1877</v>
          </cell>
          <cell r="D983">
            <v>127.3</v>
          </cell>
          <cell r="E983">
            <v>686</v>
          </cell>
          <cell r="F983">
            <v>2250</v>
          </cell>
          <cell r="G983">
            <v>2250</v>
          </cell>
          <cell r="H983">
            <v>4272</v>
          </cell>
          <cell r="P983">
            <v>2500</v>
          </cell>
          <cell r="Y983">
            <v>2632</v>
          </cell>
          <cell r="AA983">
            <v>2764</v>
          </cell>
        </row>
        <row r="984">
          <cell r="C984">
            <v>388</v>
          </cell>
          <cell r="D984">
            <v>229.3</v>
          </cell>
          <cell r="E984">
            <v>164</v>
          </cell>
          <cell r="F984">
            <v>229.99999999999994</v>
          </cell>
          <cell r="G984">
            <v>229.99999999999994</v>
          </cell>
          <cell r="H984">
            <v>193</v>
          </cell>
          <cell r="P984">
            <v>130</v>
          </cell>
          <cell r="Y984">
            <v>116</v>
          </cell>
          <cell r="AA984">
            <v>122</v>
          </cell>
        </row>
        <row r="985">
          <cell r="C985">
            <v>1181</v>
          </cell>
          <cell r="D985">
            <v>1201</v>
          </cell>
          <cell r="E985">
            <v>1054.4000000000001</v>
          </cell>
          <cell r="F985">
            <v>1650</v>
          </cell>
          <cell r="G985">
            <v>1650</v>
          </cell>
          <cell r="H985">
            <v>1064</v>
          </cell>
          <cell r="P985">
            <v>1210</v>
          </cell>
          <cell r="Y985">
            <v>1275</v>
          </cell>
          <cell r="AA985">
            <v>1339</v>
          </cell>
        </row>
        <row r="986">
          <cell r="C986">
            <v>0</v>
          </cell>
          <cell r="D986">
            <v>0</v>
          </cell>
          <cell r="E986">
            <v>2126</v>
          </cell>
          <cell r="F986">
            <v>0</v>
          </cell>
          <cell r="G986">
            <v>0</v>
          </cell>
          <cell r="H986">
            <v>45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-0.2</v>
          </cell>
          <cell r="E987">
            <v>54</v>
          </cell>
          <cell r="F987">
            <v>600</v>
          </cell>
          <cell r="G987">
            <v>600</v>
          </cell>
          <cell r="H987">
            <v>32</v>
          </cell>
          <cell r="P987">
            <v>10</v>
          </cell>
          <cell r="Y987">
            <v>12</v>
          </cell>
          <cell r="AA987">
            <v>13</v>
          </cell>
        </row>
        <row r="988">
          <cell r="C988">
            <v>3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77</v>
          </cell>
          <cell r="D991">
            <v>15</v>
          </cell>
          <cell r="E991">
            <v>182</v>
          </cell>
          <cell r="F991">
            <v>0</v>
          </cell>
          <cell r="G991">
            <v>0</v>
          </cell>
          <cell r="H991">
            <v>8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224</v>
          </cell>
          <cell r="D992">
            <v>58.2</v>
          </cell>
          <cell r="E992">
            <v>15.6</v>
          </cell>
          <cell r="F992">
            <v>99</v>
          </cell>
          <cell r="G992">
            <v>99</v>
          </cell>
          <cell r="H992">
            <v>32</v>
          </cell>
          <cell r="P992">
            <v>0</v>
          </cell>
          <cell r="Y992">
            <v>11</v>
          </cell>
          <cell r="AA992">
            <v>12</v>
          </cell>
        </row>
        <row r="993">
          <cell r="C993">
            <v>2</v>
          </cell>
          <cell r="D993">
            <v>3</v>
          </cell>
          <cell r="E993">
            <v>5</v>
          </cell>
          <cell r="F993">
            <v>10</v>
          </cell>
          <cell r="G993">
            <v>10</v>
          </cell>
          <cell r="H993">
            <v>0</v>
          </cell>
          <cell r="P993">
            <v>10</v>
          </cell>
          <cell r="Y993">
            <v>11</v>
          </cell>
          <cell r="AA993">
            <v>12</v>
          </cell>
        </row>
        <row r="994">
          <cell r="C994">
            <v>0</v>
          </cell>
          <cell r="D994">
            <v>13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69</v>
          </cell>
          <cell r="E995">
            <v>2351</v>
          </cell>
          <cell r="F995">
            <v>553</v>
          </cell>
          <cell r="G995">
            <v>553</v>
          </cell>
          <cell r="H995">
            <v>2326</v>
          </cell>
          <cell r="P995">
            <v>1780</v>
          </cell>
          <cell r="Y995">
            <v>1808</v>
          </cell>
          <cell r="AA995">
            <v>1898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43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1</v>
          </cell>
          <cell r="D999">
            <v>1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1943</v>
          </cell>
          <cell r="D1000">
            <v>1905</v>
          </cell>
          <cell r="E1000">
            <v>374</v>
          </cell>
          <cell r="F1000">
            <v>2329</v>
          </cell>
          <cell r="G1000">
            <v>2329</v>
          </cell>
          <cell r="H1000">
            <v>10</v>
          </cell>
          <cell r="P1000">
            <v>200</v>
          </cell>
          <cell r="Y1000">
            <v>217</v>
          </cell>
          <cell r="AA1000">
            <v>228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1010</v>
          </cell>
          <cell r="G1001">
            <v>1010</v>
          </cell>
          <cell r="H1001">
            <v>527</v>
          </cell>
          <cell r="P1001">
            <v>800</v>
          </cell>
          <cell r="Y1001">
            <v>1053</v>
          </cell>
          <cell r="AA1001">
            <v>1106</v>
          </cell>
        </row>
        <row r="1002">
          <cell r="C1002">
            <v>6</v>
          </cell>
          <cell r="D1002">
            <v>21</v>
          </cell>
          <cell r="E1002">
            <v>48</v>
          </cell>
          <cell r="F1002">
            <v>0</v>
          </cell>
          <cell r="G1002">
            <v>0</v>
          </cell>
          <cell r="H1002">
            <v>-5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100</v>
          </cell>
          <cell r="D1003">
            <v>43</v>
          </cell>
          <cell r="E1003">
            <v>198</v>
          </cell>
          <cell r="F1003">
            <v>-1.0000000000000906</v>
          </cell>
          <cell r="G1003">
            <v>-1.0000000000000906</v>
          </cell>
          <cell r="H1003">
            <v>443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6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6</v>
          </cell>
          <cell r="F1005">
            <v>0</v>
          </cell>
          <cell r="G1005">
            <v>0</v>
          </cell>
          <cell r="H1005">
            <v>3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1335</v>
          </cell>
          <cell r="D1007">
            <v>1347.3</v>
          </cell>
          <cell r="E1007">
            <v>1160</v>
          </cell>
          <cell r="F1007">
            <v>1780</v>
          </cell>
          <cell r="G1007">
            <v>1780</v>
          </cell>
          <cell r="H1007">
            <v>1333</v>
          </cell>
          <cell r="P1007">
            <v>1430</v>
          </cell>
          <cell r="Y1007">
            <v>1507</v>
          </cell>
          <cell r="AA1007">
            <v>1583</v>
          </cell>
        </row>
        <row r="1008">
          <cell r="C1008">
            <v>1046</v>
          </cell>
          <cell r="D1008">
            <v>984</v>
          </cell>
          <cell r="E1008">
            <v>1369</v>
          </cell>
          <cell r="F1008">
            <v>432.00000000000006</v>
          </cell>
          <cell r="G1008">
            <v>432.00000000000006</v>
          </cell>
          <cell r="H1008">
            <v>969</v>
          </cell>
          <cell r="P1008">
            <v>1102</v>
          </cell>
          <cell r="Y1008">
            <v>1263</v>
          </cell>
          <cell r="AA1008">
            <v>1326</v>
          </cell>
        </row>
        <row r="1009">
          <cell r="C1009">
            <v>1249</v>
          </cell>
          <cell r="D1009">
            <v>1168.4000000000001</v>
          </cell>
          <cell r="E1009">
            <v>1221</v>
          </cell>
          <cell r="F1009">
            <v>1850</v>
          </cell>
          <cell r="G1009">
            <v>1850</v>
          </cell>
          <cell r="H1009">
            <v>1415</v>
          </cell>
          <cell r="P1009">
            <v>1580</v>
          </cell>
          <cell r="Y1009">
            <v>1665</v>
          </cell>
          <cell r="AA1009">
            <v>1749</v>
          </cell>
        </row>
        <row r="1010">
          <cell r="C1010">
            <v>4437</v>
          </cell>
          <cell r="D1010">
            <v>4515</v>
          </cell>
          <cell r="E1010">
            <v>4752</v>
          </cell>
          <cell r="F1010">
            <v>4831</v>
          </cell>
          <cell r="G1010">
            <v>4831</v>
          </cell>
          <cell r="H1010">
            <v>5203</v>
          </cell>
          <cell r="P1010">
            <v>6074</v>
          </cell>
          <cell r="Y1010">
            <v>6709</v>
          </cell>
          <cell r="AA1010">
            <v>7043</v>
          </cell>
        </row>
        <row r="1011">
          <cell r="C1011">
            <v>120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8297</v>
          </cell>
          <cell r="D1012">
            <v>18048.3</v>
          </cell>
          <cell r="E1012">
            <v>15471</v>
          </cell>
          <cell r="F1012">
            <v>12135.999999999998</v>
          </cell>
          <cell r="G1012">
            <v>12135.999999999998</v>
          </cell>
          <cell r="H1012">
            <v>26601</v>
          </cell>
          <cell r="P1012">
            <v>32410</v>
          </cell>
          <cell r="Y1012">
            <v>33542</v>
          </cell>
          <cell r="AA1012">
            <v>35219</v>
          </cell>
        </row>
        <row r="1013">
          <cell r="C1013">
            <v>23806</v>
          </cell>
          <cell r="D1013">
            <v>24413</v>
          </cell>
          <cell r="E1013">
            <v>20083</v>
          </cell>
          <cell r="F1013">
            <v>22500</v>
          </cell>
          <cell r="G1013">
            <v>22500</v>
          </cell>
          <cell r="H1013">
            <v>11133</v>
          </cell>
          <cell r="P1013">
            <v>21530</v>
          </cell>
          <cell r="Y1013">
            <v>22763</v>
          </cell>
          <cell r="AA1013">
            <v>23900</v>
          </cell>
        </row>
        <row r="1014">
          <cell r="C1014">
            <v>9368</v>
          </cell>
          <cell r="D1014">
            <v>2206.3000000000002</v>
          </cell>
          <cell r="E1014">
            <v>729</v>
          </cell>
          <cell r="F1014">
            <v>3699.9999999999991</v>
          </cell>
          <cell r="G1014">
            <v>3699.9999999999991</v>
          </cell>
          <cell r="H1014">
            <v>1426</v>
          </cell>
          <cell r="P1014">
            <v>1010</v>
          </cell>
          <cell r="Y1014">
            <v>1071</v>
          </cell>
          <cell r="AA1014">
            <v>1125</v>
          </cell>
        </row>
        <row r="1015">
          <cell r="C1015">
            <v>279</v>
          </cell>
          <cell r="D1015">
            <v>640</v>
          </cell>
          <cell r="E1015">
            <v>314</v>
          </cell>
          <cell r="F1015">
            <v>400</v>
          </cell>
          <cell r="G1015">
            <v>400</v>
          </cell>
          <cell r="H1015">
            <v>602</v>
          </cell>
          <cell r="P1015">
            <v>440</v>
          </cell>
          <cell r="Y1015">
            <v>463</v>
          </cell>
          <cell r="AA1015">
            <v>486</v>
          </cell>
        </row>
        <row r="1016">
          <cell r="C1016">
            <v>6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3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3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48</v>
          </cell>
          <cell r="G1021">
            <v>15</v>
          </cell>
          <cell r="H1021">
            <v>15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48</v>
          </cell>
          <cell r="G1024">
            <v>15</v>
          </cell>
          <cell r="H1024">
            <v>15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8588</v>
          </cell>
          <cell r="D1028">
            <v>10119</v>
          </cell>
          <cell r="E1028">
            <v>11282</v>
          </cell>
          <cell r="F1028">
            <v>13000</v>
          </cell>
          <cell r="G1028">
            <v>13000</v>
          </cell>
          <cell r="H1028">
            <v>15768</v>
          </cell>
          <cell r="P1028">
            <v>16000</v>
          </cell>
          <cell r="Y1028">
            <v>16842</v>
          </cell>
          <cell r="AA1028">
            <v>17684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8588</v>
          </cell>
          <cell r="D1030">
            <v>10119</v>
          </cell>
          <cell r="E1030">
            <v>11282</v>
          </cell>
          <cell r="F1030">
            <v>13000</v>
          </cell>
          <cell r="G1030">
            <v>13000</v>
          </cell>
          <cell r="H1030">
            <v>15768</v>
          </cell>
          <cell r="P1030">
            <v>16000</v>
          </cell>
          <cell r="Y1030">
            <v>16842</v>
          </cell>
          <cell r="AA1030">
            <v>17684</v>
          </cell>
        </row>
        <row r="1031">
          <cell r="C1031">
            <v>0</v>
          </cell>
          <cell r="D1031">
            <v>57</v>
          </cell>
          <cell r="E1031">
            <v>498</v>
          </cell>
          <cell r="F1031">
            <v>0</v>
          </cell>
          <cell r="G1031">
            <v>0</v>
          </cell>
          <cell r="H1031">
            <v>16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14298</v>
          </cell>
          <cell r="D1040">
            <v>15130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60449</v>
          </cell>
          <cell r="D1041">
            <v>70799</v>
          </cell>
          <cell r="E1041">
            <v>196806</v>
          </cell>
          <cell r="F1041">
            <v>207650</v>
          </cell>
          <cell r="G1041">
            <v>207650</v>
          </cell>
          <cell r="H1041">
            <v>235270</v>
          </cell>
          <cell r="P1041">
            <v>214000</v>
          </cell>
          <cell r="Y1041">
            <v>225331</v>
          </cell>
          <cell r="AA1041">
            <v>237098</v>
          </cell>
        </row>
        <row r="1042">
          <cell r="C1042">
            <v>1397</v>
          </cell>
          <cell r="D1042">
            <v>1650</v>
          </cell>
          <cell r="E1042">
            <v>2083</v>
          </cell>
          <cell r="F1042">
            <v>2000</v>
          </cell>
          <cell r="G1042">
            <v>2000</v>
          </cell>
          <cell r="H1042">
            <v>1929</v>
          </cell>
          <cell r="P1042">
            <v>2000</v>
          </cell>
          <cell r="Y1042">
            <v>2107</v>
          </cell>
          <cell r="AA1042">
            <v>2213</v>
          </cell>
        </row>
        <row r="1043">
          <cell r="C1043">
            <v>59052</v>
          </cell>
          <cell r="D1043">
            <v>69149</v>
          </cell>
          <cell r="E1043">
            <v>194723</v>
          </cell>
          <cell r="F1043">
            <v>205650</v>
          </cell>
          <cell r="G1043">
            <v>205650</v>
          </cell>
          <cell r="H1043">
            <v>233341</v>
          </cell>
          <cell r="P1043">
            <v>212000</v>
          </cell>
          <cell r="Y1043">
            <v>223224</v>
          </cell>
          <cell r="AA1043">
            <v>234885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610</v>
          </cell>
          <cell r="D1048">
            <v>1564</v>
          </cell>
          <cell r="E1048">
            <v>1426</v>
          </cell>
          <cell r="F1048">
            <v>6000</v>
          </cell>
          <cell r="G1048">
            <v>6000</v>
          </cell>
          <cell r="H1048">
            <v>3963</v>
          </cell>
          <cell r="P1048">
            <v>9000</v>
          </cell>
          <cell r="Y1048">
            <v>6321</v>
          </cell>
          <cell r="AA1048">
            <v>6636</v>
          </cell>
        </row>
        <row r="1049">
          <cell r="C1049">
            <v>174</v>
          </cell>
          <cell r="D1049">
            <v>817</v>
          </cell>
          <cell r="E1049">
            <v>1313</v>
          </cell>
          <cell r="F1049">
            <v>2000</v>
          </cell>
          <cell r="G1049">
            <v>2000</v>
          </cell>
          <cell r="H1049">
            <v>1303</v>
          </cell>
          <cell r="P1049">
            <v>5000</v>
          </cell>
          <cell r="Y1049">
            <v>2107</v>
          </cell>
          <cell r="AA1049">
            <v>2212</v>
          </cell>
        </row>
        <row r="1050">
          <cell r="C1050">
            <v>436</v>
          </cell>
          <cell r="D1050">
            <v>747</v>
          </cell>
          <cell r="E1050">
            <v>113</v>
          </cell>
          <cell r="F1050">
            <v>4000</v>
          </cell>
          <cell r="G1050">
            <v>4000</v>
          </cell>
          <cell r="H1050">
            <v>2660</v>
          </cell>
          <cell r="P1050">
            <v>4000</v>
          </cell>
          <cell r="Y1050">
            <v>4214</v>
          </cell>
          <cell r="AA1050">
            <v>4424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1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4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Medicine Trading Account</v>
          </cell>
          <cell r="C1103">
            <v>13971</v>
          </cell>
          <cell r="D1103">
            <v>15170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 t="str">
            <v>Laundry Services</v>
          </cell>
          <cell r="C1104">
            <v>84995</v>
          </cell>
          <cell r="D1104">
            <v>90040</v>
          </cell>
          <cell r="E1104">
            <v>90271</v>
          </cell>
          <cell r="F1104">
            <v>104578</v>
          </cell>
          <cell r="G1104">
            <v>112439</v>
          </cell>
          <cell r="H1104">
            <v>115402</v>
          </cell>
          <cell r="P1104">
            <v>104280</v>
          </cell>
          <cell r="Y1104">
            <v>110413</v>
          </cell>
          <cell r="AA1104">
            <v>115934</v>
          </cell>
        </row>
        <row r="1105">
          <cell r="B1105" t="str">
            <v>Orthotic and Prosthetic Services</v>
          </cell>
          <cell r="C1105">
            <v>26002</v>
          </cell>
          <cell r="D1105">
            <v>25331</v>
          </cell>
          <cell r="E1105">
            <v>32573</v>
          </cell>
          <cell r="F1105">
            <v>36381</v>
          </cell>
          <cell r="G1105">
            <v>28495</v>
          </cell>
          <cell r="H1105">
            <v>25532</v>
          </cell>
          <cell r="P1105">
            <v>34008</v>
          </cell>
          <cell r="Y1105">
            <v>35924</v>
          </cell>
          <cell r="AA1105">
            <v>37720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75511</v>
          </cell>
          <cell r="D1125">
            <v>78745</v>
          </cell>
          <cell r="E1125">
            <v>81357</v>
          </cell>
          <cell r="F1125">
            <v>89900</v>
          </cell>
          <cell r="G1125">
            <v>89900</v>
          </cell>
          <cell r="H1125">
            <v>85596</v>
          </cell>
          <cell r="P1125">
            <v>95700</v>
          </cell>
          <cell r="Y1125">
            <v>100895</v>
          </cell>
          <cell r="AA1125">
            <v>105940</v>
          </cell>
        </row>
        <row r="1126">
          <cell r="C1126">
            <v>61630</v>
          </cell>
          <cell r="D1126">
            <v>64110</v>
          </cell>
          <cell r="E1126">
            <v>66664</v>
          </cell>
          <cell r="F1126">
            <v>72710</v>
          </cell>
          <cell r="G1126">
            <v>72710</v>
          </cell>
          <cell r="H1126">
            <v>74468</v>
          </cell>
          <cell r="P1126">
            <v>79500</v>
          </cell>
          <cell r="Y1126">
            <v>83829</v>
          </cell>
          <cell r="AA1126">
            <v>88021</v>
          </cell>
        </row>
        <row r="1127">
          <cell r="C1127">
            <v>13881</v>
          </cell>
          <cell r="D1127">
            <v>14635</v>
          </cell>
          <cell r="E1127">
            <v>14693</v>
          </cell>
          <cell r="F1127">
            <v>17190</v>
          </cell>
          <cell r="G1127">
            <v>17190</v>
          </cell>
          <cell r="H1127">
            <v>11128</v>
          </cell>
          <cell r="P1127">
            <v>16200</v>
          </cell>
          <cell r="Y1127">
            <v>17066</v>
          </cell>
          <cell r="AA1127">
            <v>17919</v>
          </cell>
        </row>
        <row r="1128">
          <cell r="C1128">
            <v>34937</v>
          </cell>
          <cell r="D1128">
            <v>33918</v>
          </cell>
          <cell r="E1128">
            <v>40188</v>
          </cell>
          <cell r="F1128">
            <v>42785</v>
          </cell>
          <cell r="G1128">
            <v>42785</v>
          </cell>
          <cell r="H1128">
            <v>52580</v>
          </cell>
          <cell r="P1128">
            <v>39413</v>
          </cell>
          <cell r="Y1128">
            <v>42100</v>
          </cell>
          <cell r="AA1128">
            <v>44205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54</v>
          </cell>
          <cell r="D1130">
            <v>54</v>
          </cell>
          <cell r="E1130">
            <v>38</v>
          </cell>
          <cell r="F1130">
            <v>35</v>
          </cell>
          <cell r="G1130">
            <v>35</v>
          </cell>
          <cell r="H1130">
            <v>40</v>
          </cell>
          <cell r="P1130">
            <v>60</v>
          </cell>
          <cell r="Y1130">
            <v>63</v>
          </cell>
          <cell r="AA1130">
            <v>67</v>
          </cell>
        </row>
        <row r="1131">
          <cell r="C1131">
            <v>14</v>
          </cell>
          <cell r="D1131">
            <v>18</v>
          </cell>
          <cell r="E1131">
            <v>46</v>
          </cell>
          <cell r="F1131">
            <v>20</v>
          </cell>
          <cell r="G1131">
            <v>20</v>
          </cell>
          <cell r="H1131">
            <v>32</v>
          </cell>
          <cell r="P1131">
            <v>300</v>
          </cell>
          <cell r="Y1131">
            <v>316</v>
          </cell>
          <cell r="AA1131">
            <v>332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563</v>
          </cell>
          <cell r="D1135">
            <v>384</v>
          </cell>
          <cell r="E1135">
            <v>399</v>
          </cell>
          <cell r="F1135">
            <v>598</v>
          </cell>
          <cell r="G1135">
            <v>598</v>
          </cell>
          <cell r="H1135">
            <v>458</v>
          </cell>
          <cell r="P1135">
            <v>428</v>
          </cell>
          <cell r="Y1135">
            <v>451</v>
          </cell>
          <cell r="AA1135">
            <v>473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7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5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544</v>
          </cell>
          <cell r="D1142">
            <v>273</v>
          </cell>
          <cell r="E1142">
            <v>487.5</v>
          </cell>
          <cell r="F1142">
            <v>700</v>
          </cell>
          <cell r="G1142">
            <v>700</v>
          </cell>
          <cell r="H1142">
            <v>492</v>
          </cell>
          <cell r="P1142">
            <v>0</v>
          </cell>
          <cell r="Y1142">
            <v>2</v>
          </cell>
          <cell r="AA1142">
            <v>2</v>
          </cell>
        </row>
        <row r="1143">
          <cell r="C1143">
            <v>27</v>
          </cell>
          <cell r="D1143">
            <v>0</v>
          </cell>
          <cell r="E1143">
            <v>0</v>
          </cell>
          <cell r="F1143">
            <v>0</v>
          </cell>
          <cell r="G1143">
            <v>7885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3</v>
          </cell>
          <cell r="E1145">
            <v>5781.5</v>
          </cell>
          <cell r="F1145">
            <v>334</v>
          </cell>
          <cell r="G1145">
            <v>334</v>
          </cell>
          <cell r="H1145">
            <v>3507</v>
          </cell>
          <cell r="P1145">
            <v>3575</v>
          </cell>
          <cell r="Y1145">
            <v>3878</v>
          </cell>
          <cell r="AA1145">
            <v>4072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22</v>
          </cell>
          <cell r="F1147">
            <v>102</v>
          </cell>
          <cell r="G1147">
            <v>102</v>
          </cell>
          <cell r="H1147">
            <v>136</v>
          </cell>
          <cell r="P1147">
            <v>550</v>
          </cell>
          <cell r="Y1147">
            <v>466</v>
          </cell>
          <cell r="AA1147">
            <v>490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5969</v>
          </cell>
          <cell r="D1150">
            <v>9081</v>
          </cell>
          <cell r="E1150">
            <v>3223</v>
          </cell>
          <cell r="F1150">
            <v>7025</v>
          </cell>
          <cell r="G1150">
            <v>7025</v>
          </cell>
          <cell r="H1150">
            <v>4104</v>
          </cell>
          <cell r="P1150">
            <v>1520</v>
          </cell>
          <cell r="Y1150">
            <v>1618</v>
          </cell>
          <cell r="AA1150">
            <v>1699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100</v>
          </cell>
          <cell r="Y1151">
            <v>105</v>
          </cell>
          <cell r="AA1151">
            <v>110</v>
          </cell>
        </row>
        <row r="1152">
          <cell r="C1152">
            <v>39</v>
          </cell>
          <cell r="D1152">
            <v>353</v>
          </cell>
          <cell r="E1152">
            <v>105</v>
          </cell>
          <cell r="F1152">
            <v>2</v>
          </cell>
          <cell r="G1152">
            <v>2</v>
          </cell>
          <cell r="H1152">
            <v>355</v>
          </cell>
          <cell r="P1152">
            <v>501</v>
          </cell>
          <cell r="Y1152">
            <v>1001</v>
          </cell>
          <cell r="AA1152">
            <v>1051</v>
          </cell>
        </row>
        <row r="1153">
          <cell r="C1153">
            <v>11586</v>
          </cell>
          <cell r="D1153">
            <v>7977</v>
          </cell>
          <cell r="E1153">
            <v>14307</v>
          </cell>
          <cell r="F1153">
            <v>13000</v>
          </cell>
          <cell r="G1153">
            <v>5115</v>
          </cell>
          <cell r="H1153">
            <v>4838</v>
          </cell>
          <cell r="P1153">
            <v>11000</v>
          </cell>
          <cell r="Y1153">
            <v>11691</v>
          </cell>
          <cell r="AA1153">
            <v>12275</v>
          </cell>
        </row>
        <row r="1154">
          <cell r="C1154">
            <v>0</v>
          </cell>
          <cell r="D1154">
            <v>3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6072</v>
          </cell>
          <cell r="D1157">
            <v>5293</v>
          </cell>
          <cell r="E1157">
            <v>4639</v>
          </cell>
          <cell r="F1157">
            <v>9602</v>
          </cell>
          <cell r="G1157">
            <v>9602</v>
          </cell>
          <cell r="H1157">
            <v>5385</v>
          </cell>
          <cell r="P1157">
            <v>7050</v>
          </cell>
          <cell r="Y1157">
            <v>7431</v>
          </cell>
          <cell r="AA1157">
            <v>7803</v>
          </cell>
        </row>
        <row r="1158">
          <cell r="C1158">
            <v>350</v>
          </cell>
          <cell r="D1158">
            <v>138</v>
          </cell>
          <cell r="E1158">
            <v>67</v>
          </cell>
          <cell r="F1158">
            <v>66</v>
          </cell>
          <cell r="G1158">
            <v>66</v>
          </cell>
          <cell r="H1158">
            <v>135</v>
          </cell>
          <cell r="P1158">
            <v>150</v>
          </cell>
          <cell r="Y1158">
            <v>157</v>
          </cell>
          <cell r="AA1158">
            <v>165</v>
          </cell>
        </row>
        <row r="1159">
          <cell r="C1159">
            <v>45</v>
          </cell>
          <cell r="D1159">
            <v>26</v>
          </cell>
          <cell r="E1159">
            <v>96.5</v>
          </cell>
          <cell r="F1159">
            <v>105</v>
          </cell>
          <cell r="G1159">
            <v>105</v>
          </cell>
          <cell r="H1159">
            <v>111</v>
          </cell>
          <cell r="P1159">
            <v>104</v>
          </cell>
          <cell r="Y1159">
            <v>109</v>
          </cell>
          <cell r="AA1159">
            <v>114</v>
          </cell>
        </row>
        <row r="1160">
          <cell r="C1160">
            <v>9644</v>
          </cell>
          <cell r="D1160">
            <v>10172</v>
          </cell>
          <cell r="E1160">
            <v>10825</v>
          </cell>
          <cell r="F1160">
            <v>11047</v>
          </cell>
          <cell r="G1160">
            <v>11047</v>
          </cell>
          <cell r="H1160">
            <v>14148</v>
          </cell>
          <cell r="P1160">
            <v>13825</v>
          </cell>
          <cell r="Y1160">
            <v>14550</v>
          </cell>
          <cell r="AA1160">
            <v>15277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29</v>
          </cell>
          <cell r="D1162">
            <v>103</v>
          </cell>
          <cell r="E1162">
            <v>105.5</v>
          </cell>
          <cell r="F1162">
            <v>93</v>
          </cell>
          <cell r="G1162">
            <v>93</v>
          </cell>
          <cell r="H1162">
            <v>119</v>
          </cell>
          <cell r="P1162">
            <v>70</v>
          </cell>
          <cell r="Y1162">
            <v>73</v>
          </cell>
          <cell r="AA1162">
            <v>77</v>
          </cell>
        </row>
        <row r="1163">
          <cell r="C1163">
            <v>1</v>
          </cell>
          <cell r="D1163">
            <v>33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2</v>
          </cell>
          <cell r="E1164">
            <v>46</v>
          </cell>
          <cell r="F1164">
            <v>56</v>
          </cell>
          <cell r="G1164">
            <v>56</v>
          </cell>
          <cell r="H1164">
            <v>18708</v>
          </cell>
          <cell r="P1164">
            <v>180</v>
          </cell>
          <cell r="Y1164">
            <v>189</v>
          </cell>
          <cell r="AA1164">
            <v>198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5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124</v>
          </cell>
          <cell r="G1171">
            <v>99</v>
          </cell>
          <cell r="H1171">
            <v>74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124</v>
          </cell>
          <cell r="G1174">
            <v>99</v>
          </cell>
          <cell r="H1174">
            <v>74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14483</v>
          </cell>
          <cell r="D1178">
            <v>15170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512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13971</v>
          </cell>
          <cell r="D1180">
            <v>15170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1323</v>
          </cell>
          <cell r="E1191">
            <v>1285</v>
          </cell>
          <cell r="F1191">
            <v>550</v>
          </cell>
          <cell r="G1191">
            <v>550</v>
          </cell>
          <cell r="H1191">
            <v>958</v>
          </cell>
          <cell r="P1191">
            <v>575</v>
          </cell>
          <cell r="Y1191">
            <v>606</v>
          </cell>
          <cell r="AA1191">
            <v>637</v>
          </cell>
        </row>
        <row r="1192">
          <cell r="C1192">
            <v>0</v>
          </cell>
          <cell r="D1192">
            <v>1318</v>
          </cell>
          <cell r="E1192">
            <v>1285</v>
          </cell>
          <cell r="F1192">
            <v>550</v>
          </cell>
          <cell r="G1192">
            <v>550</v>
          </cell>
          <cell r="H1192">
            <v>958</v>
          </cell>
          <cell r="P1192">
            <v>575</v>
          </cell>
          <cell r="Y1192">
            <v>606</v>
          </cell>
          <cell r="AA1192">
            <v>637</v>
          </cell>
        </row>
        <row r="1193">
          <cell r="C1193">
            <v>0</v>
          </cell>
          <cell r="D1193">
            <v>5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35</v>
          </cell>
          <cell r="D1198">
            <v>1385</v>
          </cell>
          <cell r="E1198">
            <v>14</v>
          </cell>
          <cell r="F1198">
            <v>7600</v>
          </cell>
          <cell r="G1198">
            <v>7600</v>
          </cell>
          <cell r="H1198">
            <v>1726</v>
          </cell>
          <cell r="P1198">
            <v>2600</v>
          </cell>
          <cell r="Y1198">
            <v>2736</v>
          </cell>
          <cell r="AA1198">
            <v>2872</v>
          </cell>
        </row>
        <row r="1199">
          <cell r="C1199">
            <v>0</v>
          </cell>
          <cell r="D1199">
            <v>1134</v>
          </cell>
          <cell r="E1199">
            <v>0</v>
          </cell>
          <cell r="F1199">
            <v>7000</v>
          </cell>
          <cell r="G1199">
            <v>7000</v>
          </cell>
          <cell r="H1199">
            <v>1576</v>
          </cell>
          <cell r="P1199">
            <v>2000</v>
          </cell>
          <cell r="Y1199">
            <v>2102</v>
          </cell>
          <cell r="AA1199">
            <v>2207</v>
          </cell>
        </row>
        <row r="1200">
          <cell r="C1200">
            <v>35</v>
          </cell>
          <cell r="D1200">
            <v>251</v>
          </cell>
          <cell r="E1200">
            <v>14</v>
          </cell>
          <cell r="F1200">
            <v>600</v>
          </cell>
          <cell r="G1200">
            <v>600</v>
          </cell>
          <cell r="H1200">
            <v>150</v>
          </cell>
          <cell r="P1200">
            <v>600</v>
          </cell>
          <cell r="Y1200">
            <v>634</v>
          </cell>
          <cell r="AA1200">
            <v>665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2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Community Health Facilities</v>
          </cell>
          <cell r="C1253">
            <v>426102</v>
          </cell>
          <cell r="D1253">
            <v>562070.19999999995</v>
          </cell>
          <cell r="E1253">
            <v>523719</v>
          </cell>
          <cell r="F1253">
            <v>266614</v>
          </cell>
          <cell r="G1253">
            <v>307486</v>
          </cell>
          <cell r="H1253">
            <v>403524</v>
          </cell>
          <cell r="P1253">
            <v>200842</v>
          </cell>
          <cell r="Y1253">
            <v>79226</v>
          </cell>
          <cell r="AA1253">
            <v>105229</v>
          </cell>
        </row>
        <row r="1254">
          <cell r="B1254" t="str">
            <v>District Hospital Services</v>
          </cell>
          <cell r="C1254">
            <v>720786</v>
          </cell>
          <cell r="D1254">
            <v>651614</v>
          </cell>
          <cell r="E1254">
            <v>588488</v>
          </cell>
          <cell r="F1254">
            <v>461884</v>
          </cell>
          <cell r="G1254">
            <v>540694</v>
          </cell>
          <cell r="H1254">
            <v>526685</v>
          </cell>
          <cell r="P1254">
            <v>159266</v>
          </cell>
          <cell r="Y1254">
            <v>165428</v>
          </cell>
          <cell r="AA1254">
            <v>165508</v>
          </cell>
        </row>
        <row r="1255">
          <cell r="B1255" t="str">
            <v>Emergency Medical Services</v>
          </cell>
          <cell r="C1255">
            <v>3285</v>
          </cell>
          <cell r="D1255">
            <v>5376.6</v>
          </cell>
          <cell r="E1255">
            <v>1328</v>
          </cell>
          <cell r="F1255">
            <v>1737</v>
          </cell>
          <cell r="G1255">
            <v>694</v>
          </cell>
          <cell r="H1255">
            <v>0</v>
          </cell>
          <cell r="P1255">
            <v>2381</v>
          </cell>
          <cell r="Y1255">
            <v>2413</v>
          </cell>
          <cell r="AA1255">
            <v>27413</v>
          </cell>
        </row>
        <row r="1256">
          <cell r="B1256" t="str">
            <v>Provincial Hospital Services</v>
          </cell>
          <cell r="C1256">
            <v>531961</v>
          </cell>
          <cell r="D1256">
            <v>812897.5</v>
          </cell>
          <cell r="E1256">
            <v>600958</v>
          </cell>
          <cell r="F1256">
            <v>607395</v>
          </cell>
          <cell r="G1256">
            <v>539311</v>
          </cell>
          <cell r="H1256">
            <v>522422</v>
          </cell>
          <cell r="P1256">
            <v>941445</v>
          </cell>
          <cell r="Y1256">
            <v>918712</v>
          </cell>
          <cell r="AA1256">
            <v>967110</v>
          </cell>
        </row>
        <row r="1257">
          <cell r="B1257" t="str">
            <v>Central Hospital Services</v>
          </cell>
          <cell r="C1257">
            <v>4720</v>
          </cell>
          <cell r="D1257">
            <v>28598.1</v>
          </cell>
          <cell r="E1257">
            <v>24396</v>
          </cell>
          <cell r="F1257">
            <v>12230</v>
          </cell>
          <cell r="G1257">
            <v>18362</v>
          </cell>
          <cell r="H1257">
            <v>15149</v>
          </cell>
          <cell r="P1257">
            <v>11897</v>
          </cell>
          <cell r="Y1257">
            <v>11235</v>
          </cell>
          <cell r="AA1257">
            <v>11234</v>
          </cell>
        </row>
        <row r="1258">
          <cell r="B1258" t="str">
            <v>Other Facilities</v>
          </cell>
          <cell r="C1258">
            <v>208145</v>
          </cell>
          <cell r="D1258">
            <v>313040.89999999997</v>
          </cell>
          <cell r="E1258">
            <v>261917</v>
          </cell>
          <cell r="F1258">
            <v>129497</v>
          </cell>
          <cell r="G1258">
            <v>274000</v>
          </cell>
          <cell r="H1258">
            <v>212767</v>
          </cell>
          <cell r="P1258">
            <v>235521</v>
          </cell>
          <cell r="Y1258">
            <v>222207</v>
          </cell>
          <cell r="AA1258">
            <v>193187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12736</v>
          </cell>
          <cell r="D1275">
            <v>21998.400000000001</v>
          </cell>
          <cell r="E1275">
            <v>24048</v>
          </cell>
          <cell r="F1275">
            <v>7581</v>
          </cell>
          <cell r="G1275">
            <v>25089</v>
          </cell>
          <cell r="H1275">
            <v>24400</v>
          </cell>
          <cell r="P1275">
            <v>37000</v>
          </cell>
          <cell r="Y1275">
            <v>37000</v>
          </cell>
          <cell r="AA1275">
            <v>42000</v>
          </cell>
        </row>
        <row r="1276">
          <cell r="C1276">
            <v>11343</v>
          </cell>
          <cell r="D1276">
            <v>21663.4</v>
          </cell>
          <cell r="E1276">
            <v>23639</v>
          </cell>
          <cell r="F1276">
            <v>6152</v>
          </cell>
          <cell r="G1276">
            <v>20158</v>
          </cell>
          <cell r="H1276">
            <v>21228</v>
          </cell>
          <cell r="P1276">
            <v>35571</v>
          </cell>
          <cell r="Y1276">
            <v>35495</v>
          </cell>
          <cell r="AA1276">
            <v>40420</v>
          </cell>
        </row>
        <row r="1277">
          <cell r="C1277">
            <v>1393</v>
          </cell>
          <cell r="D1277">
            <v>335</v>
          </cell>
          <cell r="E1277">
            <v>409</v>
          </cell>
          <cell r="F1277">
            <v>1429</v>
          </cell>
          <cell r="G1277">
            <v>4931</v>
          </cell>
          <cell r="H1277">
            <v>3172</v>
          </cell>
          <cell r="P1277">
            <v>1429</v>
          </cell>
          <cell r="Y1277">
            <v>1505</v>
          </cell>
          <cell r="AA1277">
            <v>1580</v>
          </cell>
        </row>
        <row r="1278">
          <cell r="C1278">
            <v>509636</v>
          </cell>
          <cell r="D1278">
            <v>441511.16</v>
          </cell>
          <cell r="E1278">
            <v>325401</v>
          </cell>
          <cell r="F1278">
            <v>162193</v>
          </cell>
          <cell r="G1278">
            <v>303190</v>
          </cell>
          <cell r="H1278">
            <v>353050</v>
          </cell>
          <cell r="P1278">
            <v>368904</v>
          </cell>
          <cell r="Y1278">
            <v>337441</v>
          </cell>
          <cell r="AA1278">
            <v>287006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49</v>
          </cell>
          <cell r="D1280">
            <v>20.3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28933</v>
          </cell>
          <cell r="D1281">
            <v>3356</v>
          </cell>
          <cell r="E1281">
            <v>3429</v>
          </cell>
          <cell r="F1281">
            <v>21173</v>
          </cell>
          <cell r="G1281">
            <v>19160</v>
          </cell>
          <cell r="H1281">
            <v>6454</v>
          </cell>
          <cell r="P1281">
            <v>6871</v>
          </cell>
          <cell r="Y1281">
            <v>10106</v>
          </cell>
          <cell r="AA1281">
            <v>8106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9</v>
          </cell>
          <cell r="D1285">
            <v>15.8</v>
          </cell>
          <cell r="E1285">
            <v>22</v>
          </cell>
          <cell r="F1285">
            <v>0</v>
          </cell>
          <cell r="G1285">
            <v>4</v>
          </cell>
          <cell r="H1285">
            <v>4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19409</v>
          </cell>
          <cell r="D1286">
            <v>6122.6</v>
          </cell>
          <cell r="E1286">
            <v>2742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8327</v>
          </cell>
          <cell r="D1287">
            <v>10058</v>
          </cell>
          <cell r="E1287">
            <v>7404</v>
          </cell>
          <cell r="F1287">
            <v>0</v>
          </cell>
          <cell r="G1287">
            <v>8597</v>
          </cell>
          <cell r="H1287">
            <v>9124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4909</v>
          </cell>
          <cell r="D1288">
            <v>72.2</v>
          </cell>
          <cell r="E1288">
            <v>139</v>
          </cell>
          <cell r="F1288">
            <v>0</v>
          </cell>
          <cell r="G1288">
            <v>731</v>
          </cell>
          <cell r="H1288">
            <v>812</v>
          </cell>
          <cell r="P1288">
            <v>7262</v>
          </cell>
          <cell r="Y1288">
            <v>2375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3000</v>
          </cell>
          <cell r="Y1289">
            <v>3150</v>
          </cell>
          <cell r="AA1289">
            <v>3150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23213</v>
          </cell>
          <cell r="D1292">
            <v>69043</v>
          </cell>
          <cell r="E1292">
            <v>79696</v>
          </cell>
          <cell r="F1292">
            <v>24915</v>
          </cell>
          <cell r="G1292">
            <v>90338</v>
          </cell>
          <cell r="H1292">
            <v>95438</v>
          </cell>
          <cell r="P1292">
            <v>121439</v>
          </cell>
          <cell r="Y1292">
            <v>109248</v>
          </cell>
          <cell r="AA1292">
            <v>84208</v>
          </cell>
        </row>
        <row r="1293">
          <cell r="C1293">
            <v>16811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320</v>
          </cell>
          <cell r="P1293">
            <v>5963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160</v>
          </cell>
          <cell r="D1300">
            <v>225.57999999999998</v>
          </cell>
          <cell r="E1300">
            <v>152</v>
          </cell>
          <cell r="F1300">
            <v>0</v>
          </cell>
          <cell r="G1300">
            <v>53</v>
          </cell>
          <cell r="H1300">
            <v>60</v>
          </cell>
          <cell r="P1300">
            <v>2457</v>
          </cell>
          <cell r="Y1300">
            <v>2580</v>
          </cell>
          <cell r="AA1300">
            <v>2580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5291</v>
          </cell>
          <cell r="D1302">
            <v>19996.98</v>
          </cell>
          <cell r="E1302">
            <v>583</v>
          </cell>
          <cell r="F1302">
            <v>5</v>
          </cell>
          <cell r="G1302">
            <v>861</v>
          </cell>
          <cell r="H1302">
            <v>2607</v>
          </cell>
          <cell r="P1302">
            <v>10005</v>
          </cell>
          <cell r="Y1302">
            <v>12282</v>
          </cell>
          <cell r="AA1302">
            <v>9282</v>
          </cell>
        </row>
        <row r="1303">
          <cell r="C1303">
            <v>13</v>
          </cell>
          <cell r="D1303">
            <v>7</v>
          </cell>
          <cell r="E1303">
            <v>543</v>
          </cell>
          <cell r="F1303">
            <v>0</v>
          </cell>
          <cell r="G1303">
            <v>453</v>
          </cell>
          <cell r="H1303">
            <v>1743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152</v>
          </cell>
          <cell r="D1307">
            <v>48.25</v>
          </cell>
          <cell r="E1307">
            <v>31369</v>
          </cell>
          <cell r="F1307">
            <v>0</v>
          </cell>
          <cell r="G1307">
            <v>25886</v>
          </cell>
          <cell r="H1307">
            <v>34764</v>
          </cell>
          <cell r="P1307">
            <v>23547</v>
          </cell>
          <cell r="Y1307">
            <v>23675</v>
          </cell>
          <cell r="AA1307">
            <v>18675</v>
          </cell>
        </row>
        <row r="1308">
          <cell r="C1308">
            <v>14</v>
          </cell>
          <cell r="D1308">
            <v>2</v>
          </cell>
          <cell r="E1308">
            <v>1</v>
          </cell>
          <cell r="F1308">
            <v>113</v>
          </cell>
          <cell r="G1308">
            <v>113</v>
          </cell>
          <cell r="H1308">
            <v>0</v>
          </cell>
          <cell r="P1308">
            <v>21</v>
          </cell>
          <cell r="Y1308">
            <v>0</v>
          </cell>
          <cell r="AA1308">
            <v>0</v>
          </cell>
        </row>
        <row r="1309">
          <cell r="C1309">
            <v>533</v>
          </cell>
          <cell r="D1309">
            <v>68632.7</v>
          </cell>
          <cell r="E1309">
            <v>61524</v>
          </cell>
          <cell r="F1309">
            <v>69997</v>
          </cell>
          <cell r="G1309">
            <v>69997</v>
          </cell>
          <cell r="H1309">
            <v>75281</v>
          </cell>
          <cell r="P1309">
            <v>66000</v>
          </cell>
          <cell r="Y1309">
            <v>51606</v>
          </cell>
          <cell r="AA1309">
            <v>66000</v>
          </cell>
        </row>
        <row r="1310">
          <cell r="C1310">
            <v>330439</v>
          </cell>
          <cell r="D1310">
            <v>261486.25</v>
          </cell>
          <cell r="E1310">
            <v>136619</v>
          </cell>
          <cell r="F1310">
            <v>45990</v>
          </cell>
          <cell r="G1310">
            <v>86960</v>
          </cell>
          <cell r="H1310">
            <v>126267</v>
          </cell>
          <cell r="P1310">
            <v>122339</v>
          </cell>
          <cell r="Y1310">
            <v>122419</v>
          </cell>
          <cell r="AA1310">
            <v>95005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357.6</v>
          </cell>
          <cell r="E1312">
            <v>242</v>
          </cell>
          <cell r="F1312">
            <v>0</v>
          </cell>
          <cell r="G1312">
            <v>0</v>
          </cell>
          <cell r="H1312">
            <v>138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576</v>
          </cell>
          <cell r="D1313">
            <v>2062.8999999999996</v>
          </cell>
          <cell r="E1313">
            <v>935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4664</v>
          </cell>
          <cell r="D1314">
            <v>4</v>
          </cell>
          <cell r="E1314">
            <v>1</v>
          </cell>
          <cell r="F1314">
            <v>0</v>
          </cell>
          <cell r="G1314">
            <v>0</v>
          </cell>
          <cell r="H1314">
            <v>1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166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65968</v>
          </cell>
          <cell r="D1316">
            <v>0</v>
          </cell>
          <cell r="E1316">
            <v>0</v>
          </cell>
          <cell r="F1316">
            <v>0</v>
          </cell>
          <cell r="G1316">
            <v>37</v>
          </cell>
          <cell r="H1316">
            <v>37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10000</v>
          </cell>
          <cell r="D1340">
            <v>20000</v>
          </cell>
          <cell r="E1340">
            <v>20000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783</v>
          </cell>
          <cell r="D1341">
            <v>0</v>
          </cell>
          <cell r="E1341">
            <v>22</v>
          </cell>
          <cell r="F1341">
            <v>0</v>
          </cell>
          <cell r="G1341">
            <v>14</v>
          </cell>
          <cell r="H1341">
            <v>36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783</v>
          </cell>
          <cell r="D1342">
            <v>0</v>
          </cell>
          <cell r="E1342">
            <v>22</v>
          </cell>
          <cell r="F1342">
            <v>0</v>
          </cell>
          <cell r="G1342">
            <v>14</v>
          </cell>
          <cell r="H1342">
            <v>36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1048172</v>
          </cell>
          <cell r="D1345">
            <v>1662935.84</v>
          </cell>
          <cell r="E1345">
            <v>1530893</v>
          </cell>
          <cell r="F1345">
            <v>1249773</v>
          </cell>
          <cell r="G1345">
            <v>1269855</v>
          </cell>
          <cell r="H1345">
            <v>1219675</v>
          </cell>
          <cell r="P1345">
            <v>1143659</v>
          </cell>
          <cell r="Y1345">
            <v>1014780</v>
          </cell>
          <cell r="AA1345">
            <v>1130675</v>
          </cell>
        </row>
        <row r="1346">
          <cell r="C1346">
            <v>1048172</v>
          </cell>
          <cell r="D1346">
            <v>1662935.84</v>
          </cell>
          <cell r="E1346">
            <v>1530893</v>
          </cell>
          <cell r="F1346">
            <v>1249773</v>
          </cell>
          <cell r="G1346">
            <v>1269855</v>
          </cell>
          <cell r="H1346">
            <v>1219675</v>
          </cell>
          <cell r="P1346">
            <v>1143659</v>
          </cell>
          <cell r="Y1346">
            <v>1014780</v>
          </cell>
          <cell r="AA1346">
            <v>1130675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287217</v>
          </cell>
          <cell r="D1348">
            <v>227151.9</v>
          </cell>
          <cell r="E1348">
            <v>100442</v>
          </cell>
          <cell r="F1348">
            <v>59810</v>
          </cell>
          <cell r="G1348">
            <v>82399</v>
          </cell>
          <cell r="H1348">
            <v>83386</v>
          </cell>
          <cell r="P1348">
            <v>1789</v>
          </cell>
          <cell r="Y1348">
            <v>10000</v>
          </cell>
          <cell r="AA1348">
            <v>10000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287217</v>
          </cell>
          <cell r="D1350">
            <v>227151.9</v>
          </cell>
          <cell r="E1350">
            <v>100442</v>
          </cell>
          <cell r="F1350">
            <v>59810</v>
          </cell>
          <cell r="G1350">
            <v>82399</v>
          </cell>
          <cell r="H1350">
            <v>83386</v>
          </cell>
          <cell r="P1350">
            <v>1789</v>
          </cell>
          <cell r="Y1350">
            <v>10000</v>
          </cell>
          <cell r="AA1350">
            <v>10000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26455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196395</v>
      </c>
      <c r="D9" s="23">
        <f>B.1!F9</f>
        <v>207758</v>
      </c>
      <c r="E9" s="23">
        <f>B.1!G9</f>
        <v>237077</v>
      </c>
      <c r="F9" s="24">
        <f>B.1!H9</f>
        <v>220512</v>
      </c>
      <c r="G9" s="23">
        <f>B.1!I9</f>
        <v>220512</v>
      </c>
      <c r="H9" s="25">
        <f>B.1!J9</f>
        <v>220512</v>
      </c>
      <c r="I9" s="23">
        <f>B.1!K9</f>
        <v>231538</v>
      </c>
      <c r="J9" s="23">
        <f>B.1!L9</f>
        <v>243809.514</v>
      </c>
      <c r="K9" s="23">
        <f>B.1!M9</f>
        <v>255999.98970000001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17</v>
      </c>
      <c r="D11" s="23">
        <f>B.1!F29</f>
        <v>12</v>
      </c>
      <c r="E11" s="23">
        <f>B.1!G29</f>
        <v>29</v>
      </c>
      <c r="F11" s="24">
        <f>B.1!H29</f>
        <v>21</v>
      </c>
      <c r="G11" s="23">
        <f>B.1!I29</f>
        <v>21</v>
      </c>
      <c r="H11" s="25">
        <f>B.1!J29</f>
        <v>21</v>
      </c>
      <c r="I11" s="23">
        <f>B.1!K29</f>
        <v>21</v>
      </c>
      <c r="J11" s="23">
        <f>B.1!L29</f>
        <v>22.113</v>
      </c>
      <c r="K11" s="23">
        <f>B.1!M29</f>
        <v>23.21865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366</v>
      </c>
      <c r="D12" s="23">
        <f>B.1!F31</f>
        <v>140</v>
      </c>
      <c r="E12" s="23">
        <f>B.1!G31</f>
        <v>5988</v>
      </c>
      <c r="F12" s="24">
        <f>B.1!H31</f>
        <v>217</v>
      </c>
      <c r="G12" s="23">
        <f>B.1!I31</f>
        <v>217</v>
      </c>
      <c r="H12" s="25">
        <f>B.1!J31</f>
        <v>217</v>
      </c>
      <c r="I12" s="23">
        <f>B.1!K31</f>
        <v>217</v>
      </c>
      <c r="J12" s="23">
        <f>B.1!L31</f>
        <v>228.50099999999998</v>
      </c>
      <c r="K12" s="23">
        <f>B.1!M31</f>
        <v>239.92604999999998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17929</v>
      </c>
      <c r="E13" s="23">
        <f>B.1!G36</f>
        <v>9607</v>
      </c>
      <c r="F13" s="24">
        <f>B.1!H36</f>
        <v>10000</v>
      </c>
      <c r="G13" s="23">
        <f>B.1!I36</f>
        <v>10000</v>
      </c>
      <c r="H13" s="25">
        <f>B.1!J36</f>
        <v>10000</v>
      </c>
      <c r="I13" s="23">
        <f>B.1!K36</f>
        <v>10000</v>
      </c>
      <c r="J13" s="23">
        <f>B.1!L36</f>
        <v>10530</v>
      </c>
      <c r="K13" s="23">
        <f>B.1!M36</f>
        <v>11056.5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11220</v>
      </c>
      <c r="D14" s="39">
        <f>B.1!F39</f>
        <v>12650</v>
      </c>
      <c r="E14" s="39">
        <f>B.1!G39</f>
        <v>18046</v>
      </c>
      <c r="F14" s="38">
        <f>B.1!H39</f>
        <v>15411</v>
      </c>
      <c r="G14" s="39">
        <f>B.1!I39</f>
        <v>15411</v>
      </c>
      <c r="H14" s="40">
        <f>B.1!J39</f>
        <v>15411</v>
      </c>
      <c r="I14" s="39">
        <f>B.1!K39</f>
        <v>16182</v>
      </c>
      <c r="J14" s="39">
        <f>B.1!L39</f>
        <v>17039.646000000001</v>
      </c>
      <c r="K14" s="39">
        <f>B.1!M39</f>
        <v>17891.6283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207998</v>
      </c>
      <c r="D15" s="46">
        <f t="shared" ref="D15:K15" si="1">SUM(D5:D14)</f>
        <v>238489</v>
      </c>
      <c r="E15" s="46">
        <f t="shared" si="1"/>
        <v>270747</v>
      </c>
      <c r="F15" s="47">
        <f t="shared" si="1"/>
        <v>246161</v>
      </c>
      <c r="G15" s="46">
        <f t="shared" si="1"/>
        <v>246161</v>
      </c>
      <c r="H15" s="48">
        <f t="shared" si="1"/>
        <v>246161</v>
      </c>
      <c r="I15" s="46">
        <f t="shared" si="1"/>
        <v>257958</v>
      </c>
      <c r="J15" s="46">
        <f t="shared" si="1"/>
        <v>271629.77399999998</v>
      </c>
      <c r="K15" s="46">
        <f t="shared" si="1"/>
        <v>285211.26269999996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>1. Administration</v>
      </c>
      <c r="C4" s="23">
        <f>'[1]2'!C9</f>
        <v>577395</v>
      </c>
      <c r="D4" s="23">
        <f>'[1]2'!D9</f>
        <v>635762.69999999995</v>
      </c>
      <c r="E4" s="23">
        <f>'[1]2'!E9</f>
        <v>689089.2</v>
      </c>
      <c r="F4" s="24">
        <f>'[1]2'!F9</f>
        <v>581340</v>
      </c>
      <c r="G4" s="23">
        <f>'[1]2'!G9</f>
        <v>581140</v>
      </c>
      <c r="H4" s="25">
        <f>'[1]2'!H9</f>
        <v>581140</v>
      </c>
      <c r="I4" s="23">
        <f>'[1]2'!P9</f>
        <v>737119</v>
      </c>
      <c r="J4" s="23">
        <f>'[1]2'!Y9</f>
        <v>776143</v>
      </c>
      <c r="K4" s="23">
        <f>'[1]2'!AA9</f>
        <v>818148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>2. District Health Services</v>
      </c>
      <c r="C5" s="23">
        <f>'[1]2'!$C10</f>
        <v>10124651</v>
      </c>
      <c r="D5" s="23">
        <f>'[1]2'!$D10</f>
        <v>11516434.699999999</v>
      </c>
      <c r="E5" s="23">
        <f>'[1]2'!$E10</f>
        <v>12947598.6</v>
      </c>
      <c r="F5" s="24">
        <f>'[1]2'!$F10</f>
        <v>14720035</v>
      </c>
      <c r="G5" s="23">
        <f>'[1]2'!$G10</f>
        <v>14726806</v>
      </c>
      <c r="H5" s="25">
        <f>'[1]2'!$H10</f>
        <v>14526805</v>
      </c>
      <c r="I5" s="23">
        <f>'[1]2'!$P10</f>
        <v>15578862</v>
      </c>
      <c r="J5" s="23">
        <f>'[1]2'!$Y10</f>
        <v>16620279</v>
      </c>
      <c r="K5" s="23">
        <f>'[1]2'!$AA10</f>
        <v>17782175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Medical  Services</v>
      </c>
      <c r="C6" s="23">
        <f>'[1]2'!$C11</f>
        <v>1070387</v>
      </c>
      <c r="D6" s="23">
        <f>'[1]2'!$D11</f>
        <v>926036.04</v>
      </c>
      <c r="E6" s="23">
        <f>'[1]2'!$E11</f>
        <v>1009940</v>
      </c>
      <c r="F6" s="24">
        <f>'[1]2'!$F11</f>
        <v>1073438</v>
      </c>
      <c r="G6" s="23">
        <f>'[1]2'!$G11</f>
        <v>1073438</v>
      </c>
      <c r="H6" s="25">
        <f>'[1]2'!$H11</f>
        <v>1073438</v>
      </c>
      <c r="I6" s="23">
        <f>'[1]2'!$P11</f>
        <v>1160311</v>
      </c>
      <c r="J6" s="23">
        <f>'[1]2'!$Y11</f>
        <v>1196476</v>
      </c>
      <c r="K6" s="23">
        <f>'[1]2'!$AA11</f>
        <v>1256299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 Services</v>
      </c>
      <c r="C7" s="23">
        <f>'[1]2'!$C12</f>
        <v>6897820</v>
      </c>
      <c r="D7" s="23">
        <f>'[1]2'!$D12</f>
        <v>7567375.4199999999</v>
      </c>
      <c r="E7" s="23">
        <f>'[1]2'!$E12</f>
        <v>8121196</v>
      </c>
      <c r="F7" s="24">
        <f>'[1]2'!$F12</f>
        <v>8788275</v>
      </c>
      <c r="G7" s="23">
        <f>'[1]2'!$G12</f>
        <v>8785841</v>
      </c>
      <c r="H7" s="25">
        <f>'[1]2'!$H12</f>
        <v>8785841</v>
      </c>
      <c r="I7" s="23">
        <f>'[1]2'!$P12</f>
        <v>8775638</v>
      </c>
      <c r="J7" s="23">
        <f>'[1]2'!$Y12</f>
        <v>9370522</v>
      </c>
      <c r="K7" s="23">
        <f>'[1]2'!$AA12</f>
        <v>9832823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3240467</v>
      </c>
      <c r="D8" s="23">
        <f>'[1]2'!$D13</f>
        <v>3338850.1</v>
      </c>
      <c r="E8" s="23">
        <f>'[1]2'!$E13</f>
        <v>3640585.5</v>
      </c>
      <c r="F8" s="24">
        <f>'[1]2'!$F13</f>
        <v>3079392</v>
      </c>
      <c r="G8" s="23">
        <f>'[1]2'!$G13</f>
        <v>3079392</v>
      </c>
      <c r="H8" s="25">
        <f>'[1]2'!$H13</f>
        <v>3079392</v>
      </c>
      <c r="I8" s="23">
        <f>'[1]2'!$P13</f>
        <v>3984966</v>
      </c>
      <c r="J8" s="23">
        <f>'[1]2'!$Y13</f>
        <v>4097277</v>
      </c>
      <c r="K8" s="23">
        <f>'[1]2'!$AA13</f>
        <v>4368087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Sciences and Training</v>
      </c>
      <c r="C9" s="23">
        <f>'[1]2'!$C14</f>
        <v>860431</v>
      </c>
      <c r="D9" s="23">
        <f>'[1]2'!$D14</f>
        <v>901935.3</v>
      </c>
      <c r="E9" s="23">
        <f>'[1]2'!$E14</f>
        <v>999351</v>
      </c>
      <c r="F9" s="24">
        <f>'[1]2'!$F14</f>
        <v>1051400</v>
      </c>
      <c r="G9" s="23">
        <f>'[1]2'!$G14</f>
        <v>1051367</v>
      </c>
      <c r="H9" s="25">
        <f>'[1]2'!$H14</f>
        <v>1051368</v>
      </c>
      <c r="I9" s="23">
        <f>'[1]2'!$P14</f>
        <v>1055250</v>
      </c>
      <c r="J9" s="23">
        <f>'[1]2'!$Y14</f>
        <v>1135410</v>
      </c>
      <c r="K9" s="23">
        <f>'[1]2'!$AA14</f>
        <v>1192681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>7. Health Care Support Services</v>
      </c>
      <c r="C10" s="23">
        <f>'[1]2'!$C15</f>
        <v>124968</v>
      </c>
      <c r="D10" s="23">
        <f>'[1]2'!$D15</f>
        <v>130541</v>
      </c>
      <c r="E10" s="23">
        <f>'[1]2'!$E15</f>
        <v>122844</v>
      </c>
      <c r="F10" s="24">
        <f>'[1]2'!$F15</f>
        <v>140959</v>
      </c>
      <c r="G10" s="23">
        <f>'[1]2'!$G15</f>
        <v>140934</v>
      </c>
      <c r="H10" s="25">
        <f>'[1]2'!$H15</f>
        <v>140934</v>
      </c>
      <c r="I10" s="23">
        <f>'[1]2'!$P15</f>
        <v>138288</v>
      </c>
      <c r="J10" s="23">
        <f>'[1]2'!$Y15</f>
        <v>146337</v>
      </c>
      <c r="K10" s="23">
        <f>'[1]2'!$AA15</f>
        <v>153654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Management</v>
      </c>
      <c r="C11" s="23">
        <f>'[1]2'!$C16</f>
        <v>1894999</v>
      </c>
      <c r="D11" s="23">
        <f>'[1]2'!$D16</f>
        <v>2373597.3000000003</v>
      </c>
      <c r="E11" s="23">
        <f>'[1]2'!$E16</f>
        <v>2000806</v>
      </c>
      <c r="F11" s="24">
        <f>'[1]2'!$F16</f>
        <v>1479357</v>
      </c>
      <c r="G11" s="23">
        <f>'[1]2'!$G16</f>
        <v>1680547</v>
      </c>
      <c r="H11" s="25">
        <f>'[1]2'!$H16</f>
        <v>1680547</v>
      </c>
      <c r="I11" s="23">
        <f>'[1]2'!$P16</f>
        <v>1551352</v>
      </c>
      <c r="J11" s="23">
        <f>'[1]2'!$Y16</f>
        <v>1399221</v>
      </c>
      <c r="K11" s="23">
        <f>'[1]2'!$AA16</f>
        <v>1469681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24791118</v>
      </c>
      <c r="D19" s="28">
        <f t="shared" ref="D19:K19" si="1">SUM(D4:D18)</f>
        <v>27390532.560000002</v>
      </c>
      <c r="E19" s="28">
        <f t="shared" si="1"/>
        <v>29531410.299999997</v>
      </c>
      <c r="F19" s="29">
        <f t="shared" si="1"/>
        <v>30914196</v>
      </c>
      <c r="G19" s="28">
        <f t="shared" si="1"/>
        <v>31119465</v>
      </c>
      <c r="H19" s="30">
        <f t="shared" si="1"/>
        <v>30919465</v>
      </c>
      <c r="I19" s="28">
        <f t="shared" si="1"/>
        <v>32981786</v>
      </c>
      <c r="J19" s="28">
        <f t="shared" si="1"/>
        <v>34741665</v>
      </c>
      <c r="K19" s="28">
        <f t="shared" si="1"/>
        <v>36873548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22374653</v>
      </c>
      <c r="D4" s="52">
        <f t="shared" ref="D4:K4" si="0">SUM(D5:D7)</f>
        <v>24746844.719999999</v>
      </c>
      <c r="E4" s="52">
        <f t="shared" si="0"/>
        <v>26890291.300000001</v>
      </c>
      <c r="F4" s="53">
        <f t="shared" si="0"/>
        <v>28624542</v>
      </c>
      <c r="G4" s="52">
        <f t="shared" si="0"/>
        <v>28780978</v>
      </c>
      <c r="H4" s="54">
        <f t="shared" si="0"/>
        <v>28545638</v>
      </c>
      <c r="I4" s="52">
        <f t="shared" si="0"/>
        <v>30780575</v>
      </c>
      <c r="J4" s="52">
        <f t="shared" si="0"/>
        <v>32579143</v>
      </c>
      <c r="K4" s="52">
        <f t="shared" si="0"/>
        <v>34548177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15118307</v>
      </c>
      <c r="D5" s="34">
        <f>B.2!F5</f>
        <v>16886344.829999998</v>
      </c>
      <c r="E5" s="34">
        <f>B.2!G5</f>
        <v>18676775.600000001</v>
      </c>
      <c r="F5" s="35">
        <f>B.2!H5</f>
        <v>20188402</v>
      </c>
      <c r="G5" s="34">
        <f>B.2!I5</f>
        <v>20211032</v>
      </c>
      <c r="H5" s="36">
        <f>B.2!J5</f>
        <v>20109624</v>
      </c>
      <c r="I5" s="34">
        <f>B.2!K5</f>
        <v>21138481</v>
      </c>
      <c r="J5" s="34">
        <f>B.2!L5</f>
        <v>22383173</v>
      </c>
      <c r="K5" s="36">
        <f>B.2!M5</f>
        <v>23592758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7256326</v>
      </c>
      <c r="D6" s="23">
        <f>B.2!F8</f>
        <v>7860499.8899999987</v>
      </c>
      <c r="E6" s="23">
        <f>B.2!G8</f>
        <v>8213346.5</v>
      </c>
      <c r="F6" s="24">
        <f>B.2!H8</f>
        <v>8436140</v>
      </c>
      <c r="G6" s="23">
        <f>B.2!I8</f>
        <v>8569946</v>
      </c>
      <c r="H6" s="25">
        <f>B.2!J8</f>
        <v>8435393</v>
      </c>
      <c r="I6" s="23">
        <f>B.2!K8</f>
        <v>9642094</v>
      </c>
      <c r="J6" s="23">
        <f>B.2!L8</f>
        <v>10195970</v>
      </c>
      <c r="K6" s="25">
        <f>B.2!M8</f>
        <v>10955419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20</v>
      </c>
      <c r="D7" s="39">
        <f>B.2!F47</f>
        <v>0</v>
      </c>
      <c r="E7" s="39">
        <f>B.2!G47</f>
        <v>169.2</v>
      </c>
      <c r="F7" s="38">
        <f>B.2!H47</f>
        <v>0</v>
      </c>
      <c r="G7" s="39">
        <f>B.2!I47</f>
        <v>0</v>
      </c>
      <c r="H7" s="40">
        <f>B.2!J47</f>
        <v>621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515845</v>
      </c>
      <c r="D8" s="52">
        <f t="shared" ref="D8:K8" si="1">SUM(D9:D15)</f>
        <v>486763.6</v>
      </c>
      <c r="E8" s="52">
        <f t="shared" si="1"/>
        <v>740158.5</v>
      </c>
      <c r="F8" s="53">
        <f t="shared" si="1"/>
        <v>692479</v>
      </c>
      <c r="G8" s="52">
        <f t="shared" si="1"/>
        <v>694193</v>
      </c>
      <c r="H8" s="54">
        <f t="shared" si="1"/>
        <v>860320</v>
      </c>
      <c r="I8" s="52">
        <f t="shared" si="1"/>
        <v>648156</v>
      </c>
      <c r="J8" s="52">
        <f t="shared" si="1"/>
        <v>681322</v>
      </c>
      <c r="K8" s="52">
        <f t="shared" si="1"/>
        <v>711308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88878</v>
      </c>
      <c r="D9" s="34">
        <f>B.2!F52</f>
        <v>26329.7</v>
      </c>
      <c r="E9" s="34">
        <f>B.2!G52</f>
        <v>79199</v>
      </c>
      <c r="F9" s="35">
        <f>B.2!H52</f>
        <v>137663</v>
      </c>
      <c r="G9" s="34">
        <f>B.2!I52</f>
        <v>157672</v>
      </c>
      <c r="H9" s="36">
        <f>B.2!J52</f>
        <v>185808</v>
      </c>
      <c r="I9" s="34">
        <f>B.2!K52</f>
        <v>111290</v>
      </c>
      <c r="J9" s="34">
        <f>B.2!L52</f>
        <v>117762</v>
      </c>
      <c r="K9" s="36">
        <f>B.2!M52</f>
        <v>122050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23249</v>
      </c>
      <c r="D10" s="23">
        <f>B.2!F59</f>
        <v>25351.200000000001</v>
      </c>
      <c r="E10" s="23">
        <f>B.2!G59</f>
        <v>11369.5</v>
      </c>
      <c r="F10" s="24">
        <f>B.2!H59</f>
        <v>13069</v>
      </c>
      <c r="G10" s="23">
        <f>B.2!I59</f>
        <v>13069</v>
      </c>
      <c r="H10" s="25">
        <f>B.2!J59</f>
        <v>15927</v>
      </c>
      <c r="I10" s="23">
        <f>B.2!K59</f>
        <v>16171</v>
      </c>
      <c r="J10" s="23">
        <f>B.2!L59</f>
        <v>17025</v>
      </c>
      <c r="K10" s="25">
        <f>B.2!M59</f>
        <v>17876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57</v>
      </c>
      <c r="E11" s="23">
        <f>B.2!G62</f>
        <v>501</v>
      </c>
      <c r="F11" s="24">
        <f>B.2!H62</f>
        <v>0</v>
      </c>
      <c r="G11" s="23">
        <f>B.2!I62</f>
        <v>0</v>
      </c>
      <c r="H11" s="25">
        <f>B.2!J62</f>
        <v>16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66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273487</v>
      </c>
      <c r="D14" s="23">
        <f>B.2!F72</f>
        <v>277585.8</v>
      </c>
      <c r="E14" s="23">
        <f>B.2!G72</f>
        <v>256750.5</v>
      </c>
      <c r="F14" s="24">
        <f>B.2!H72</f>
        <v>250647</v>
      </c>
      <c r="G14" s="23">
        <f>B.2!I72</f>
        <v>230638</v>
      </c>
      <c r="H14" s="25">
        <f>B.2!J72</f>
        <v>225153</v>
      </c>
      <c r="I14" s="23">
        <f>B.2!K72</f>
        <v>215100</v>
      </c>
      <c r="J14" s="23">
        <f>B.2!L72</f>
        <v>227412</v>
      </c>
      <c r="K14" s="25">
        <f>B.2!M72</f>
        <v>235953</v>
      </c>
    </row>
    <row r="15" spans="1:27" s="15" customFormat="1" ht="12.75" customHeight="1" x14ac:dyDescent="0.2">
      <c r="A15" s="21"/>
      <c r="B15" s="22" t="s">
        <v>34</v>
      </c>
      <c r="C15" s="38">
        <f>B.2!E73</f>
        <v>130231</v>
      </c>
      <c r="D15" s="39">
        <f>B.2!F73</f>
        <v>157439.9</v>
      </c>
      <c r="E15" s="39">
        <f>B.2!G73</f>
        <v>392338.5</v>
      </c>
      <c r="F15" s="38">
        <f>B.2!H73</f>
        <v>291100</v>
      </c>
      <c r="G15" s="39">
        <f>B.2!I73</f>
        <v>292814</v>
      </c>
      <c r="H15" s="40">
        <f>B.2!J73</f>
        <v>433350</v>
      </c>
      <c r="I15" s="39">
        <f>B.2!K73</f>
        <v>305595</v>
      </c>
      <c r="J15" s="39">
        <f>B.2!L73</f>
        <v>319123</v>
      </c>
      <c r="K15" s="40">
        <f>B.2!M73</f>
        <v>335429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1900011</v>
      </c>
      <c r="D16" s="52">
        <f t="shared" ref="D16:K16" si="2">SUM(D17:D23)</f>
        <v>2156923.2400000002</v>
      </c>
      <c r="E16" s="52">
        <f t="shared" si="2"/>
        <v>1867331.5</v>
      </c>
      <c r="F16" s="53">
        <f t="shared" si="2"/>
        <v>1597175</v>
      </c>
      <c r="G16" s="52">
        <f t="shared" si="2"/>
        <v>1644294</v>
      </c>
      <c r="H16" s="54">
        <f t="shared" si="2"/>
        <v>1513101</v>
      </c>
      <c r="I16" s="52">
        <f t="shared" si="2"/>
        <v>1445448</v>
      </c>
      <c r="J16" s="52">
        <f t="shared" si="2"/>
        <v>1373593</v>
      </c>
      <c r="K16" s="52">
        <f t="shared" si="2"/>
        <v>1506456</v>
      </c>
    </row>
    <row r="17" spans="1:11" s="15" customFormat="1" ht="12.75" customHeight="1" x14ac:dyDescent="0.2">
      <c r="A17" s="21"/>
      <c r="B17" s="22" t="s">
        <v>36</v>
      </c>
      <c r="C17" s="35">
        <f>B.2!E78</f>
        <v>1048172</v>
      </c>
      <c r="D17" s="34">
        <f>B.2!F78</f>
        <v>1662935.84</v>
      </c>
      <c r="E17" s="34">
        <f>B.2!G78</f>
        <v>1530972</v>
      </c>
      <c r="F17" s="35">
        <f>B.2!H78</f>
        <v>1249773</v>
      </c>
      <c r="G17" s="34">
        <f>B.2!I78</f>
        <v>1269855</v>
      </c>
      <c r="H17" s="36">
        <f>B.2!J78</f>
        <v>1219675</v>
      </c>
      <c r="I17" s="34">
        <f>B.2!K78</f>
        <v>1143659</v>
      </c>
      <c r="J17" s="34">
        <f>B.2!L78</f>
        <v>1014780</v>
      </c>
      <c r="K17" s="36">
        <f>B.2!M78</f>
        <v>1130675</v>
      </c>
    </row>
    <row r="18" spans="1:11" s="15" customFormat="1" ht="12.75" customHeight="1" x14ac:dyDescent="0.2">
      <c r="A18" s="21"/>
      <c r="B18" s="22" t="s">
        <v>37</v>
      </c>
      <c r="C18" s="24">
        <f>B.2!E81</f>
        <v>825384</v>
      </c>
      <c r="D18" s="23">
        <f>B.2!F81</f>
        <v>493987.4</v>
      </c>
      <c r="E18" s="23">
        <f>B.2!G81</f>
        <v>336178.5</v>
      </c>
      <c r="F18" s="24">
        <f>B.2!H81</f>
        <v>347402</v>
      </c>
      <c r="G18" s="23">
        <f>B.2!I81</f>
        <v>374439</v>
      </c>
      <c r="H18" s="25">
        <f>B.2!J81</f>
        <v>293426</v>
      </c>
      <c r="I18" s="23">
        <f>B.2!K81</f>
        <v>301789</v>
      </c>
      <c r="J18" s="23">
        <f>B.2!L81</f>
        <v>358813</v>
      </c>
      <c r="K18" s="25">
        <f>B.2!M81</f>
        <v>375781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26455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181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609</v>
      </c>
      <c r="D24" s="52">
        <f>B.2!F90</f>
        <v>1</v>
      </c>
      <c r="E24" s="52">
        <f>B.2!G90</f>
        <v>33629</v>
      </c>
      <c r="F24" s="53">
        <f>B.2!H90</f>
        <v>0</v>
      </c>
      <c r="G24" s="52">
        <f>B.2!I90</f>
        <v>0</v>
      </c>
      <c r="H24" s="54">
        <f>B.2!J90</f>
        <v>406</v>
      </c>
      <c r="I24" s="52">
        <f>B.2!K90</f>
        <v>107607</v>
      </c>
      <c r="J24" s="52">
        <f>B.2!L90</f>
        <v>107607</v>
      </c>
      <c r="K24" s="52">
        <f>B.2!M90</f>
        <v>107607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24791118</v>
      </c>
      <c r="D26" s="28">
        <f t="shared" ref="D26:K26" si="3">+D4+D8+D16+D24</f>
        <v>27390532.560000002</v>
      </c>
      <c r="E26" s="28">
        <f t="shared" si="3"/>
        <v>29531410.300000001</v>
      </c>
      <c r="F26" s="29">
        <f t="shared" si="3"/>
        <v>30914196</v>
      </c>
      <c r="G26" s="28">
        <f t="shared" si="3"/>
        <v>31119465</v>
      </c>
      <c r="H26" s="30">
        <f t="shared" si="3"/>
        <v>30919465</v>
      </c>
      <c r="I26" s="28">
        <f t="shared" si="3"/>
        <v>32981786</v>
      </c>
      <c r="J26" s="28">
        <f t="shared" si="3"/>
        <v>34741665</v>
      </c>
      <c r="K26" s="28">
        <f t="shared" si="3"/>
        <v>36873548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Office of the MEC</v>
      </c>
      <c r="C4" s="23">
        <f>'[1]2'!$C203</f>
        <v>15615</v>
      </c>
      <c r="D4" s="23">
        <f>'[1]2'!$D203</f>
        <v>20371</v>
      </c>
      <c r="E4" s="23">
        <f>'[1]2'!$E203</f>
        <v>17011</v>
      </c>
      <c r="F4" s="35">
        <f>'[1]2'!$F203</f>
        <v>19498</v>
      </c>
      <c r="G4" s="34">
        <f>'[1]2'!$G203</f>
        <v>19498</v>
      </c>
      <c r="H4" s="36">
        <f>'[1]2'!$H203</f>
        <v>15939</v>
      </c>
      <c r="I4" s="23">
        <f>'[1]2'!$P203</f>
        <v>18189</v>
      </c>
      <c r="J4" s="23">
        <f>'[1]2'!$Y203</f>
        <v>19160</v>
      </c>
      <c r="K4" s="23">
        <f>'[1]2'!$AA203</f>
        <v>20118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561780</v>
      </c>
      <c r="D5" s="23">
        <f>'[1]2'!$D204</f>
        <v>615391.69999999995</v>
      </c>
      <c r="E5" s="23">
        <f>'[1]2'!$E204</f>
        <v>672078.2</v>
      </c>
      <c r="F5" s="24">
        <f>'[1]2'!$F204</f>
        <v>561842</v>
      </c>
      <c r="G5" s="23">
        <f>'[1]2'!$G204</f>
        <v>561642</v>
      </c>
      <c r="H5" s="25">
        <f>'[1]2'!$H204</f>
        <v>565201</v>
      </c>
      <c r="I5" s="23">
        <f>'[1]2'!$P204</f>
        <v>718930</v>
      </c>
      <c r="J5" s="23">
        <f>'[1]2'!$Y204</f>
        <v>756983</v>
      </c>
      <c r="K5" s="23">
        <f>'[1]2'!$AA204</f>
        <v>798030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'[1]2'!$B205</f>
        <v>3. 0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'[1]2'!$B206</f>
        <v>4. 0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577395</v>
      </c>
      <c r="D19" s="28">
        <f t="shared" ref="D19:K19" si="1">SUM(D4:D18)</f>
        <v>635762.69999999995</v>
      </c>
      <c r="E19" s="28">
        <f t="shared" si="1"/>
        <v>689089.2</v>
      </c>
      <c r="F19" s="29">
        <f t="shared" si="1"/>
        <v>581340</v>
      </c>
      <c r="G19" s="28">
        <f t="shared" si="1"/>
        <v>581140</v>
      </c>
      <c r="H19" s="30">
        <f t="shared" si="1"/>
        <v>581140</v>
      </c>
      <c r="I19" s="28">
        <f t="shared" si="1"/>
        <v>737119</v>
      </c>
      <c r="J19" s="28">
        <f t="shared" si="1"/>
        <v>776143</v>
      </c>
      <c r="K19" s="28">
        <f t="shared" si="1"/>
        <v>818148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463100</v>
      </c>
      <c r="D4" s="52">
        <f t="shared" ref="D4:K4" si="0">SUM(D5:D7)</f>
        <v>531384.69999999995</v>
      </c>
      <c r="E4" s="52">
        <f t="shared" si="0"/>
        <v>610665.19999999995</v>
      </c>
      <c r="F4" s="53">
        <f t="shared" si="0"/>
        <v>571829</v>
      </c>
      <c r="G4" s="52">
        <f t="shared" si="0"/>
        <v>570060</v>
      </c>
      <c r="H4" s="54">
        <f t="shared" si="0"/>
        <v>549130</v>
      </c>
      <c r="I4" s="52">
        <f t="shared" si="0"/>
        <v>615311</v>
      </c>
      <c r="J4" s="52">
        <f t="shared" si="0"/>
        <v>653405</v>
      </c>
      <c r="K4" s="52">
        <f t="shared" si="0"/>
        <v>694653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208965</v>
      </c>
      <c r="D5" s="34">
        <f>'[1]2'!D$225</f>
        <v>246971.6</v>
      </c>
      <c r="E5" s="34">
        <f>'[1]2'!E$225</f>
        <v>273360.59999999998</v>
      </c>
      <c r="F5" s="35">
        <f>'[1]2'!F$225</f>
        <v>307734</v>
      </c>
      <c r="G5" s="34">
        <f>'[1]2'!G$225</f>
        <v>307734</v>
      </c>
      <c r="H5" s="36">
        <f>'[1]2'!H$225</f>
        <v>295591</v>
      </c>
      <c r="I5" s="34">
        <f>'[1]2'!P$225</f>
        <v>326673</v>
      </c>
      <c r="J5" s="34">
        <f>'[1]2'!Y$225</f>
        <v>345804</v>
      </c>
      <c r="K5" s="36">
        <f>'[1]2'!AA$225</f>
        <v>371672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254115</v>
      </c>
      <c r="D6" s="23">
        <f>'[1]2'!D$228</f>
        <v>284413.09999999998</v>
      </c>
      <c r="E6" s="23">
        <f>'[1]2'!E$228</f>
        <v>337290</v>
      </c>
      <c r="F6" s="24">
        <f>'[1]2'!F$228</f>
        <v>264095</v>
      </c>
      <c r="G6" s="23">
        <f>'[1]2'!G$228</f>
        <v>262326</v>
      </c>
      <c r="H6" s="25">
        <f>'[1]2'!H$228</f>
        <v>253501</v>
      </c>
      <c r="I6" s="23">
        <f>'[1]2'!P$228</f>
        <v>288638</v>
      </c>
      <c r="J6" s="23">
        <f>'[1]2'!Y$228</f>
        <v>307601</v>
      </c>
      <c r="K6" s="25">
        <f>'[1]2'!AA$228</f>
        <v>322981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20</v>
      </c>
      <c r="D7" s="39">
        <f>'[1]2'!D$267</f>
        <v>0</v>
      </c>
      <c r="E7" s="39">
        <f>'[1]2'!E$267</f>
        <v>14.6</v>
      </c>
      <c r="F7" s="38">
        <f>'[1]2'!F$267</f>
        <v>0</v>
      </c>
      <c r="G7" s="39">
        <f>'[1]2'!G$267</f>
        <v>0</v>
      </c>
      <c r="H7" s="40">
        <f>'[1]2'!H$267</f>
        <v>38</v>
      </c>
      <c r="I7" s="39">
        <f>'[1]2'!P$267</f>
        <v>0</v>
      </c>
      <c r="J7" s="39">
        <f>'[1]2'!Y$267</f>
        <v>0</v>
      </c>
      <c r="K7" s="40">
        <f>'[1]2'!AA$267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4362</v>
      </c>
      <c r="D8" s="52">
        <f t="shared" ref="D8:K8" si="1">SUM(D9:D15)</f>
        <v>7977</v>
      </c>
      <c r="E8" s="52">
        <f t="shared" si="1"/>
        <v>3201</v>
      </c>
      <c r="F8" s="53">
        <f t="shared" si="1"/>
        <v>3061</v>
      </c>
      <c r="G8" s="52">
        <f t="shared" si="1"/>
        <v>4630</v>
      </c>
      <c r="H8" s="54">
        <f t="shared" si="1"/>
        <v>6565</v>
      </c>
      <c r="I8" s="52">
        <f t="shared" si="1"/>
        <v>6101</v>
      </c>
      <c r="J8" s="52">
        <f t="shared" si="1"/>
        <v>6519</v>
      </c>
      <c r="K8" s="52">
        <f t="shared" si="1"/>
        <v>6845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996</v>
      </c>
      <c r="D9" s="34">
        <f>'[1]2'!D$271</f>
        <v>1900</v>
      </c>
      <c r="E9" s="34">
        <f>'[1]2'!E$271</f>
        <v>1952</v>
      </c>
      <c r="F9" s="35">
        <f>'[1]2'!F$271</f>
        <v>60</v>
      </c>
      <c r="G9" s="34">
        <f>'[1]2'!G$271</f>
        <v>1629</v>
      </c>
      <c r="H9" s="36">
        <f>'[1]2'!H$271</f>
        <v>3035</v>
      </c>
      <c r="I9" s="34">
        <f>'[1]2'!P$271</f>
        <v>3100</v>
      </c>
      <c r="J9" s="34">
        <f>'[1]2'!Y$271</f>
        <v>3359</v>
      </c>
      <c r="K9" s="36">
        <f>'[1]2'!AA$271</f>
        <v>3527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1</v>
      </c>
      <c r="D10" s="23">
        <f>'[1]2'!D$278</f>
        <v>0</v>
      </c>
      <c r="E10" s="23">
        <f>'[1]2'!E$278</f>
        <v>0</v>
      </c>
      <c r="F10" s="24">
        <f>'[1]2'!F$278</f>
        <v>1</v>
      </c>
      <c r="G10" s="23">
        <f>'[1]2'!G$278</f>
        <v>1</v>
      </c>
      <c r="H10" s="25">
        <f>'[1]2'!H$278</f>
        <v>1</v>
      </c>
      <c r="I10" s="23">
        <f>'[1]2'!P$278</f>
        <v>1</v>
      </c>
      <c r="J10" s="23">
        <f>'[1]2'!Y$278</f>
        <v>1</v>
      </c>
      <c r="K10" s="25">
        <f>'[1]2'!AA$278</f>
        <v>1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3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66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0</v>
      </c>
      <c r="D13" s="23">
        <f>'[1]2'!D$283</f>
        <v>0</v>
      </c>
      <c r="E13" s="23">
        <f>'[1]2'!E$283</f>
        <v>0</v>
      </c>
      <c r="F13" s="24">
        <f>'[1]2'!F$283</f>
        <v>0</v>
      </c>
      <c r="G13" s="23">
        <f>'[1]2'!G$283</f>
        <v>0</v>
      </c>
      <c r="H13" s="25">
        <f>'[1]2'!H$283</f>
        <v>0</v>
      </c>
      <c r="I13" s="23">
        <f>'[1]2'!P$283</f>
        <v>0</v>
      </c>
      <c r="J13" s="23">
        <f>'[1]2'!Y$283</f>
        <v>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0</v>
      </c>
      <c r="D14" s="23">
        <f>'[1]2'!D$290</f>
        <v>0</v>
      </c>
      <c r="E14" s="23">
        <f>'[1]2'!E$290</f>
        <v>0</v>
      </c>
      <c r="F14" s="24">
        <f>'[1]2'!F$290</f>
        <v>0</v>
      </c>
      <c r="G14" s="23">
        <f>'[1]2'!G$290</f>
        <v>0</v>
      </c>
      <c r="H14" s="25">
        <f>'[1]2'!H$290</f>
        <v>0</v>
      </c>
      <c r="I14" s="23">
        <f>'[1]2'!P$290</f>
        <v>0</v>
      </c>
      <c r="J14" s="23">
        <f>'[1]2'!Y$290</f>
        <v>0</v>
      </c>
      <c r="K14" s="25">
        <f>'[1]2'!AA$290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3365</v>
      </c>
      <c r="D15" s="39">
        <f>'[1]2'!D$291</f>
        <v>6077</v>
      </c>
      <c r="E15" s="39">
        <f>'[1]2'!E$291</f>
        <v>1246</v>
      </c>
      <c r="F15" s="38">
        <f>'[1]2'!F$291</f>
        <v>3000</v>
      </c>
      <c r="G15" s="39">
        <f>'[1]2'!G$291</f>
        <v>3000</v>
      </c>
      <c r="H15" s="40">
        <f>'[1]2'!H$291</f>
        <v>3463</v>
      </c>
      <c r="I15" s="39">
        <f>'[1]2'!P$291</f>
        <v>3000</v>
      </c>
      <c r="J15" s="39">
        <f>'[1]2'!Y$291</f>
        <v>3159</v>
      </c>
      <c r="K15" s="40">
        <f>'[1]2'!AA$291</f>
        <v>3317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109386</v>
      </c>
      <c r="D16" s="52">
        <f t="shared" ref="D16:K16" si="2">SUM(D17:D23)</f>
        <v>96400</v>
      </c>
      <c r="E16" s="52">
        <f t="shared" si="2"/>
        <v>41594</v>
      </c>
      <c r="F16" s="53">
        <f t="shared" si="2"/>
        <v>6450</v>
      </c>
      <c r="G16" s="52">
        <f t="shared" si="2"/>
        <v>6450</v>
      </c>
      <c r="H16" s="54">
        <f t="shared" si="2"/>
        <v>25438</v>
      </c>
      <c r="I16" s="52">
        <f t="shared" si="2"/>
        <v>8100</v>
      </c>
      <c r="J16" s="52">
        <f t="shared" si="2"/>
        <v>8611.9999999999964</v>
      </c>
      <c r="K16" s="52">
        <f t="shared" si="2"/>
        <v>9043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0</v>
      </c>
      <c r="F17" s="35">
        <f>'[1]2'!F$295</f>
        <v>0</v>
      </c>
      <c r="G17" s="34">
        <f>'[1]2'!G$295</f>
        <v>0</v>
      </c>
      <c r="H17" s="36">
        <f>'[1]2'!H$295</f>
        <v>0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109386</v>
      </c>
      <c r="D18" s="23">
        <f>'[1]2'!D$298</f>
        <v>96400</v>
      </c>
      <c r="E18" s="23">
        <f>'[1]2'!E$298</f>
        <v>41413</v>
      </c>
      <c r="F18" s="24">
        <f>'[1]2'!F$298</f>
        <v>6450</v>
      </c>
      <c r="G18" s="23">
        <f>'[1]2'!G$298</f>
        <v>6450</v>
      </c>
      <c r="H18" s="25">
        <f>'[1]2'!H$298</f>
        <v>25438</v>
      </c>
      <c r="I18" s="23">
        <f>'[1]2'!P$298</f>
        <v>8100</v>
      </c>
      <c r="J18" s="23">
        <f>'[1]2'!Y$298</f>
        <v>8611.9999999999964</v>
      </c>
      <c r="K18" s="25">
        <f>'[1]2'!AA$298</f>
        <v>9043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0</v>
      </c>
      <c r="D23" s="39">
        <f>'[1]2'!D$305</f>
        <v>0</v>
      </c>
      <c r="E23" s="39">
        <f>'[1]2'!E$305</f>
        <v>181</v>
      </c>
      <c r="F23" s="38">
        <f>'[1]2'!F$305</f>
        <v>0</v>
      </c>
      <c r="G23" s="39">
        <f>'[1]2'!G$305</f>
        <v>0</v>
      </c>
      <c r="H23" s="40">
        <f>'[1]2'!H$305</f>
        <v>0</v>
      </c>
      <c r="I23" s="39">
        <f>'[1]2'!P$305</f>
        <v>0</v>
      </c>
      <c r="J23" s="39">
        <f>'[1]2'!Y$305</f>
        <v>0</v>
      </c>
      <c r="K23" s="40">
        <f>'[1]2'!AA$305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547</v>
      </c>
      <c r="D24" s="52">
        <f>'[1]2'!D$306</f>
        <v>1</v>
      </c>
      <c r="E24" s="52">
        <f>'[1]2'!E$306</f>
        <v>33629</v>
      </c>
      <c r="F24" s="53">
        <f>'[1]2'!F$306</f>
        <v>0</v>
      </c>
      <c r="G24" s="52">
        <f>'[1]2'!G$306</f>
        <v>0</v>
      </c>
      <c r="H24" s="54">
        <f>'[1]2'!H$306</f>
        <v>7</v>
      </c>
      <c r="I24" s="52">
        <f>'[1]2'!P$306</f>
        <v>107607</v>
      </c>
      <c r="J24" s="52">
        <f>'[1]2'!Y$306</f>
        <v>107607</v>
      </c>
      <c r="K24" s="52">
        <f>'[1]2'!AA$306</f>
        <v>107607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577395</v>
      </c>
      <c r="D26" s="28">
        <f t="shared" ref="D26:K26" si="3">+D4+D8+D16+D24</f>
        <v>635762.69999999995</v>
      </c>
      <c r="E26" s="28">
        <f t="shared" si="3"/>
        <v>689089.2</v>
      </c>
      <c r="F26" s="29">
        <f t="shared" si="3"/>
        <v>581340</v>
      </c>
      <c r="G26" s="28">
        <f t="shared" si="3"/>
        <v>581140</v>
      </c>
      <c r="H26" s="30">
        <f t="shared" si="3"/>
        <v>581140</v>
      </c>
      <c r="I26" s="28">
        <f t="shared" si="3"/>
        <v>737119</v>
      </c>
      <c r="J26" s="28">
        <f t="shared" si="3"/>
        <v>776143</v>
      </c>
      <c r="K26" s="28">
        <f t="shared" si="3"/>
        <v>818148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PROPER('[1]2'!$B$10)</f>
        <v>Table 14: Summary of payments and estimates by sub-programme: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165891</v>
      </c>
      <c r="D4" s="23">
        <f>'[1]2'!$D353</f>
        <v>218582</v>
      </c>
      <c r="E4" s="23">
        <f>'[1]2'!$E353</f>
        <v>217300</v>
      </c>
      <c r="F4" s="35">
        <f>'[1]2'!$F353</f>
        <v>246328</v>
      </c>
      <c r="G4" s="34">
        <f>'[1]2'!$G353</f>
        <v>233858</v>
      </c>
      <c r="H4" s="36">
        <f>'[1]2'!$H353</f>
        <v>226468</v>
      </c>
      <c r="I4" s="23">
        <f>'[1]2'!$P353</f>
        <v>238592</v>
      </c>
      <c r="J4" s="23">
        <f>'[1]2'!$Y353</f>
        <v>267750</v>
      </c>
      <c r="K4" s="23">
        <f>'[1]2'!$AA353</f>
        <v>280814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Health Clinics</v>
      </c>
      <c r="C5" s="23">
        <f>'[1]2'!$C354</f>
        <v>2314886</v>
      </c>
      <c r="D5" s="23">
        <f>'[1]2'!$D354</f>
        <v>2480318</v>
      </c>
      <c r="E5" s="23">
        <f>'[1]2'!$E354</f>
        <v>2790347.1</v>
      </c>
      <c r="F5" s="24">
        <f>'[1]2'!$F354</f>
        <v>3055573</v>
      </c>
      <c r="G5" s="23">
        <f>'[1]2'!$G354</f>
        <v>3065892</v>
      </c>
      <c r="H5" s="25">
        <f>'[1]2'!$H354</f>
        <v>3112750</v>
      </c>
      <c r="I5" s="23">
        <f>'[1]2'!$P354</f>
        <v>3321028</v>
      </c>
      <c r="J5" s="23">
        <f>'[1]2'!$Y354</f>
        <v>3510238</v>
      </c>
      <c r="K5" s="23">
        <f>'[1]2'!$AA354</f>
        <v>3686101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Centres</v>
      </c>
      <c r="C6" s="23">
        <f>'[1]2'!$C355</f>
        <v>767666</v>
      </c>
      <c r="D6" s="23">
        <f>'[1]2'!$D355</f>
        <v>955647</v>
      </c>
      <c r="E6" s="23">
        <f>'[1]2'!$E355</f>
        <v>1048435</v>
      </c>
      <c r="F6" s="24">
        <f>'[1]2'!$F355</f>
        <v>1296961</v>
      </c>
      <c r="G6" s="23">
        <f>'[1]2'!$G355</f>
        <v>1281471</v>
      </c>
      <c r="H6" s="25">
        <f>'[1]2'!$H355</f>
        <v>1214357</v>
      </c>
      <c r="I6" s="23">
        <f>'[1]2'!$P355</f>
        <v>1388550</v>
      </c>
      <c r="J6" s="23">
        <f>'[1]2'!$Y355</f>
        <v>1506905</v>
      </c>
      <c r="K6" s="23">
        <f>'[1]2'!$AA355</f>
        <v>1583750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Community Based Services</v>
      </c>
      <c r="C7" s="23">
        <f>'[1]2'!$C356</f>
        <v>25774</v>
      </c>
      <c r="D7" s="23">
        <f>'[1]2'!$D356</f>
        <v>790</v>
      </c>
      <c r="E7" s="23">
        <f>'[1]2'!$E356</f>
        <v>0</v>
      </c>
      <c r="F7" s="24">
        <f>'[1]2'!$F356</f>
        <v>2580</v>
      </c>
      <c r="G7" s="23">
        <f>'[1]2'!$G356</f>
        <v>2580</v>
      </c>
      <c r="H7" s="25">
        <f>'[1]2'!$H356</f>
        <v>2580</v>
      </c>
      <c r="I7" s="23">
        <f>'[1]2'!$P356</f>
        <v>13000</v>
      </c>
      <c r="J7" s="23">
        <f>'[1]2'!$Y356</f>
        <v>0</v>
      </c>
      <c r="K7" s="23">
        <f>'[1]2'!$AA356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Other Community Services</v>
      </c>
      <c r="C8" s="23">
        <f>'[1]2'!$C357</f>
        <v>616374</v>
      </c>
      <c r="D8" s="23">
        <f>'[1]2'!$D357</f>
        <v>692921</v>
      </c>
      <c r="E8" s="23">
        <f>'[1]2'!$E357</f>
        <v>906723</v>
      </c>
      <c r="F8" s="24">
        <f>'[1]2'!$F357</f>
        <v>955141</v>
      </c>
      <c r="G8" s="23">
        <f>'[1]2'!$G357</f>
        <v>988742</v>
      </c>
      <c r="H8" s="25">
        <f>'[1]2'!$H357</f>
        <v>1042913</v>
      </c>
      <c r="I8" s="23">
        <f>'[1]2'!$P357</f>
        <v>1089351</v>
      </c>
      <c r="J8" s="23">
        <f>'[1]2'!$Y357</f>
        <v>1031545</v>
      </c>
      <c r="K8" s="23">
        <f>'[1]2'!$AA357</f>
        <v>1082688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'[1]2'!$B358</f>
        <v>6. HIV and AIDS</v>
      </c>
      <c r="C9" s="23">
        <f>'[1]2'!$C358</f>
        <v>1914056</v>
      </c>
      <c r="D9" s="23">
        <f>'[1]2'!$D358</f>
        <v>2392689</v>
      </c>
      <c r="E9" s="23">
        <f>'[1]2'!$E358</f>
        <v>2725639</v>
      </c>
      <c r="F9" s="24">
        <f>'[1]2'!$F358</f>
        <v>3257992</v>
      </c>
      <c r="G9" s="23">
        <f>'[1]2'!$G358</f>
        <v>3257992</v>
      </c>
      <c r="H9" s="25">
        <f>'[1]2'!$H358</f>
        <v>3057992</v>
      </c>
      <c r="I9" s="23">
        <f>'[1]2'!$P358</f>
        <v>3813094</v>
      </c>
      <c r="J9" s="23">
        <f>'[1]2'!$Y358</f>
        <v>4293097</v>
      </c>
      <c r="K9" s="23">
        <f>'[1]2'!$AA358</f>
        <v>4840949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'[1]2'!$B359</f>
        <v>7. Nutrition</v>
      </c>
      <c r="C10" s="23">
        <f>'[1]2'!$C359</f>
        <v>65237</v>
      </c>
      <c r="D10" s="23">
        <f>'[1]2'!$D359</f>
        <v>44433</v>
      </c>
      <c r="E10" s="23">
        <f>'[1]2'!$E359</f>
        <v>44089</v>
      </c>
      <c r="F10" s="24">
        <f>'[1]2'!$F359</f>
        <v>47772</v>
      </c>
      <c r="G10" s="23">
        <f>'[1]2'!$G359</f>
        <v>47772</v>
      </c>
      <c r="H10" s="25">
        <f>'[1]2'!$H359</f>
        <v>47772</v>
      </c>
      <c r="I10" s="23">
        <f>'[1]2'!$P359</f>
        <v>50000</v>
      </c>
      <c r="J10" s="23">
        <f>'[1]2'!$Y359</f>
        <v>52649</v>
      </c>
      <c r="K10" s="23">
        <f>'[1]2'!$AA359</f>
        <v>55281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'[1]2'!$B360</f>
        <v>8. Coroner Services</v>
      </c>
      <c r="C11" s="23">
        <f>'[1]2'!$C360</f>
        <v>141575</v>
      </c>
      <c r="D11" s="23">
        <f>'[1]2'!$D360</f>
        <v>146073</v>
      </c>
      <c r="E11" s="23">
        <f>'[1]2'!$E360</f>
        <v>156225</v>
      </c>
      <c r="F11" s="24">
        <f>'[1]2'!$F360</f>
        <v>158329</v>
      </c>
      <c r="G11" s="23">
        <f>'[1]2'!$G360</f>
        <v>158208</v>
      </c>
      <c r="H11" s="25">
        <f>'[1]2'!$H360</f>
        <v>158208</v>
      </c>
      <c r="I11" s="23">
        <f>'[1]2'!$P360</f>
        <v>173157</v>
      </c>
      <c r="J11" s="23">
        <f>'[1]2'!$Y360</f>
        <v>182318</v>
      </c>
      <c r="K11" s="23">
        <f>'[1]2'!$AA360</f>
        <v>191434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'[1]2'!$B361</f>
        <v>9. District Hospitals</v>
      </c>
      <c r="C12" s="23">
        <f>'[1]2'!$C361</f>
        <v>4113192</v>
      </c>
      <c r="D12" s="23">
        <f>'[1]2'!$D361</f>
        <v>4584981.6999999993</v>
      </c>
      <c r="E12" s="23">
        <f>'[1]2'!$E361</f>
        <v>5058840.5</v>
      </c>
      <c r="F12" s="24">
        <f>'[1]2'!$F361</f>
        <v>5699359</v>
      </c>
      <c r="G12" s="23">
        <f>'[1]2'!$G361</f>
        <v>5690291</v>
      </c>
      <c r="H12" s="25">
        <f>'[1]2'!$H361</f>
        <v>5663765</v>
      </c>
      <c r="I12" s="23">
        <f>'[1]2'!$P361</f>
        <v>5492090</v>
      </c>
      <c r="J12" s="23">
        <f>'[1]2'!$Y361</f>
        <v>5775777</v>
      </c>
      <c r="K12" s="23">
        <f>'[1]2'!$AA361</f>
        <v>6061158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'[1]2'!$B362</f>
        <v>10. 0</v>
      </c>
      <c r="C13" s="23">
        <f>'[1]2'!$C362</f>
        <v>0</v>
      </c>
      <c r="D13" s="23">
        <f>'[1]2'!$D362</f>
        <v>0</v>
      </c>
      <c r="E13" s="23">
        <f>'[1]2'!$E362</f>
        <v>0</v>
      </c>
      <c r="F13" s="24">
        <f>'[1]2'!$F362</f>
        <v>0</v>
      </c>
      <c r="G13" s="23">
        <f>'[1]2'!$G362</f>
        <v>0</v>
      </c>
      <c r="H13" s="25">
        <f>'[1]2'!$H362</f>
        <v>0</v>
      </c>
      <c r="I13" s="23">
        <f>'[1]2'!$P362</f>
        <v>0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10124651</v>
      </c>
      <c r="D19" s="28">
        <f t="shared" ref="D19:K19" si="1">SUM(D4:D18)</f>
        <v>11516434.699999999</v>
      </c>
      <c r="E19" s="28">
        <f t="shared" si="1"/>
        <v>12947598.6</v>
      </c>
      <c r="F19" s="29">
        <f t="shared" si="1"/>
        <v>14720035</v>
      </c>
      <c r="G19" s="28">
        <f t="shared" si="1"/>
        <v>14726806</v>
      </c>
      <c r="H19" s="30">
        <f t="shared" si="1"/>
        <v>14526805</v>
      </c>
      <c r="I19" s="28">
        <f t="shared" si="1"/>
        <v>15578862</v>
      </c>
      <c r="J19" s="28">
        <f t="shared" si="1"/>
        <v>16620279</v>
      </c>
      <c r="K19" s="28">
        <f t="shared" si="1"/>
        <v>17782175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PROPER('[1]2'!$B$10)</f>
        <v>Table 15: Summary of payments and estimates by economic classification: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9647354</v>
      </c>
      <c r="D4" s="52">
        <f t="shared" ref="D4:K4" si="0">SUM(D5:D7)</f>
        <v>11151083.300000001</v>
      </c>
      <c r="E4" s="52">
        <f t="shared" si="0"/>
        <v>12510682.1</v>
      </c>
      <c r="F4" s="53">
        <f t="shared" si="0"/>
        <v>14210678</v>
      </c>
      <c r="G4" s="52">
        <f t="shared" si="0"/>
        <v>14210378</v>
      </c>
      <c r="H4" s="54">
        <f t="shared" si="0"/>
        <v>13976385</v>
      </c>
      <c r="I4" s="52">
        <f t="shared" si="0"/>
        <v>15106704</v>
      </c>
      <c r="J4" s="52">
        <f t="shared" si="0"/>
        <v>16124560</v>
      </c>
      <c r="K4" s="52">
        <f t="shared" si="0"/>
        <v>17266722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6710880</v>
      </c>
      <c r="D5" s="34">
        <f>'[1]2'!D$375</f>
        <v>7690783.5</v>
      </c>
      <c r="E5" s="34">
        <f>'[1]2'!E$375</f>
        <v>8714714</v>
      </c>
      <c r="F5" s="35">
        <f>'[1]2'!F$375</f>
        <v>9832214</v>
      </c>
      <c r="G5" s="34">
        <f>'[1]2'!G$375</f>
        <v>9837336</v>
      </c>
      <c r="H5" s="36">
        <f>'[1]2'!H$375</f>
        <v>9779724</v>
      </c>
      <c r="I5" s="34">
        <f>'[1]2'!P$375</f>
        <v>10184010</v>
      </c>
      <c r="J5" s="34">
        <f>'[1]2'!Y$375</f>
        <v>10727085</v>
      </c>
      <c r="K5" s="36">
        <f>'[1]2'!AA$375</f>
        <v>11324131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2936474</v>
      </c>
      <c r="D6" s="23">
        <f>'[1]2'!D$378</f>
        <v>3460299.8000000007</v>
      </c>
      <c r="E6" s="23">
        <f>'[1]2'!E$378</f>
        <v>3795946.5</v>
      </c>
      <c r="F6" s="24">
        <f>'[1]2'!F$378</f>
        <v>4378464</v>
      </c>
      <c r="G6" s="23">
        <f>'[1]2'!G$378</f>
        <v>4373042</v>
      </c>
      <c r="H6" s="25">
        <f>'[1]2'!H$378</f>
        <v>4196551</v>
      </c>
      <c r="I6" s="23">
        <f>'[1]2'!P$378</f>
        <v>4922694</v>
      </c>
      <c r="J6" s="23">
        <f>'[1]2'!Y$378</f>
        <v>5397475</v>
      </c>
      <c r="K6" s="25">
        <f>'[1]2'!AA$378</f>
        <v>5942591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0</v>
      </c>
      <c r="D7" s="39">
        <f>'[1]2'!D$417</f>
        <v>0</v>
      </c>
      <c r="E7" s="39">
        <f>'[1]2'!E$417</f>
        <v>21.6</v>
      </c>
      <c r="F7" s="38">
        <f>'[1]2'!F$417</f>
        <v>0</v>
      </c>
      <c r="G7" s="39">
        <f>'[1]2'!G$417</f>
        <v>0</v>
      </c>
      <c r="H7" s="40">
        <f>'[1]2'!H$417</f>
        <v>110</v>
      </c>
      <c r="I7" s="39">
        <f>'[1]2'!P$417</f>
        <v>0</v>
      </c>
      <c r="J7" s="39">
        <f>'[1]2'!Y$417</f>
        <v>0</v>
      </c>
      <c r="K7" s="40">
        <f>'[1]2'!AA$417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326249</v>
      </c>
      <c r="D8" s="52">
        <f t="shared" ref="D8:K8" si="1">SUM(D9:D15)</f>
        <v>268217.89999999997</v>
      </c>
      <c r="E8" s="52">
        <f t="shared" si="1"/>
        <v>333524</v>
      </c>
      <c r="F8" s="53">
        <f t="shared" si="1"/>
        <v>391617</v>
      </c>
      <c r="G8" s="52">
        <f t="shared" si="1"/>
        <v>394240</v>
      </c>
      <c r="H8" s="54">
        <f t="shared" si="1"/>
        <v>451459</v>
      </c>
      <c r="I8" s="52">
        <f t="shared" si="1"/>
        <v>332658</v>
      </c>
      <c r="J8" s="52">
        <f t="shared" si="1"/>
        <v>349025</v>
      </c>
      <c r="K8" s="52">
        <f t="shared" si="1"/>
        <v>361893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86040</v>
      </c>
      <c r="D9" s="34">
        <f>'[1]2'!D$421</f>
        <v>22893</v>
      </c>
      <c r="E9" s="34">
        <f>'[1]2'!E$421</f>
        <v>74736</v>
      </c>
      <c r="F9" s="35">
        <f>'[1]2'!F$421</f>
        <v>134838</v>
      </c>
      <c r="G9" s="34">
        <f>'[1]2'!G$421</f>
        <v>153806</v>
      </c>
      <c r="H9" s="36">
        <f>'[1]2'!H$421</f>
        <v>180647</v>
      </c>
      <c r="I9" s="34">
        <f>'[1]2'!P$421</f>
        <v>105000</v>
      </c>
      <c r="J9" s="34">
        <f>'[1]2'!Y$421</f>
        <v>111048</v>
      </c>
      <c r="K9" s="36">
        <f>'[1]2'!AA$421</f>
        <v>115000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130</v>
      </c>
      <c r="D10" s="23">
        <f>'[1]2'!D$428</f>
        <v>6</v>
      </c>
      <c r="E10" s="23">
        <f>'[1]2'!E$428</f>
        <v>21</v>
      </c>
      <c r="F10" s="24">
        <f>'[1]2'!F$428</f>
        <v>32</v>
      </c>
      <c r="G10" s="23">
        <f>'[1]2'!G$428</f>
        <v>32</v>
      </c>
      <c r="H10" s="25">
        <f>'[1]2'!H$428</f>
        <v>41</v>
      </c>
      <c r="I10" s="23">
        <f>'[1]2'!P$428</f>
        <v>38</v>
      </c>
      <c r="J10" s="23">
        <f>'[1]2'!Y$428</f>
        <v>41</v>
      </c>
      <c r="K10" s="25">
        <f>'[1]2'!AA$428</f>
        <v>43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0</v>
      </c>
      <c r="D11" s="23">
        <f>'[1]2'!D$431</f>
        <v>0</v>
      </c>
      <c r="E11" s="23">
        <f>'[1]2'!E$431</f>
        <v>0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0</v>
      </c>
      <c r="D13" s="23">
        <f>'[1]2'!D$433</f>
        <v>0</v>
      </c>
      <c r="E13" s="23">
        <f>'[1]2'!E$433</f>
        <v>0</v>
      </c>
      <c r="F13" s="24">
        <f>'[1]2'!F$433</f>
        <v>0</v>
      </c>
      <c r="G13" s="23">
        <f>'[1]2'!G$433</f>
        <v>0</v>
      </c>
      <c r="H13" s="25">
        <f>'[1]2'!H$433</f>
        <v>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213387</v>
      </c>
      <c r="D14" s="23">
        <f>'[1]2'!D$440</f>
        <v>204685.8</v>
      </c>
      <c r="E14" s="23">
        <f>'[1]2'!E$440</f>
        <v>207921.5</v>
      </c>
      <c r="F14" s="24">
        <f>'[1]2'!F$440</f>
        <v>220147</v>
      </c>
      <c r="G14" s="23">
        <f>'[1]2'!G$440</f>
        <v>202102</v>
      </c>
      <c r="H14" s="25">
        <f>'[1]2'!H$440</f>
        <v>194288</v>
      </c>
      <c r="I14" s="23">
        <f>'[1]2'!P$440</f>
        <v>182000</v>
      </c>
      <c r="J14" s="23">
        <f>'[1]2'!Y$440</f>
        <v>192558</v>
      </c>
      <c r="K14" s="25">
        <f>'[1]2'!AA$440</f>
        <v>199356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26692</v>
      </c>
      <c r="D15" s="39">
        <f>'[1]2'!D$441</f>
        <v>40633.1</v>
      </c>
      <c r="E15" s="39">
        <f>'[1]2'!E$441</f>
        <v>50845.5</v>
      </c>
      <c r="F15" s="38">
        <f>'[1]2'!F$441</f>
        <v>36600</v>
      </c>
      <c r="G15" s="39">
        <f>'[1]2'!G$441</f>
        <v>38300</v>
      </c>
      <c r="H15" s="40">
        <f>'[1]2'!H$441</f>
        <v>76483</v>
      </c>
      <c r="I15" s="39">
        <f>'[1]2'!P$441</f>
        <v>45620</v>
      </c>
      <c r="J15" s="39">
        <f>'[1]2'!Y$441</f>
        <v>45378</v>
      </c>
      <c r="K15" s="40">
        <f>'[1]2'!AA$441</f>
        <v>47494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151005</v>
      </c>
      <c r="D16" s="52">
        <f t="shared" ref="D16:K16" si="2">SUM(D17:D23)</f>
        <v>97133.5</v>
      </c>
      <c r="E16" s="52">
        <f t="shared" si="2"/>
        <v>103392.5</v>
      </c>
      <c r="F16" s="53">
        <f t="shared" si="2"/>
        <v>117740</v>
      </c>
      <c r="G16" s="52">
        <f t="shared" si="2"/>
        <v>122188</v>
      </c>
      <c r="H16" s="54">
        <f t="shared" si="2"/>
        <v>98941</v>
      </c>
      <c r="I16" s="52">
        <f t="shared" si="2"/>
        <v>139500</v>
      </c>
      <c r="J16" s="52">
        <f t="shared" si="2"/>
        <v>146694</v>
      </c>
      <c r="K16" s="52">
        <f t="shared" si="2"/>
        <v>153560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0</v>
      </c>
      <c r="D17" s="34">
        <f>'[1]2'!D$445</f>
        <v>0</v>
      </c>
      <c r="E17" s="34">
        <f>'[1]2'!E$445</f>
        <v>0</v>
      </c>
      <c r="F17" s="35">
        <f>'[1]2'!F$445</f>
        <v>0</v>
      </c>
      <c r="G17" s="34">
        <f>'[1]2'!G$445</f>
        <v>0</v>
      </c>
      <c r="H17" s="36">
        <f>'[1]2'!H$445</f>
        <v>0</v>
      </c>
      <c r="I17" s="34">
        <f>'[1]2'!P$445</f>
        <v>0</v>
      </c>
      <c r="J17" s="34">
        <f>'[1]2'!Y$445</f>
        <v>0</v>
      </c>
      <c r="K17" s="36">
        <f>'[1]2'!AA$445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151005</v>
      </c>
      <c r="D18" s="23">
        <f>'[1]2'!D$448</f>
        <v>97133.5</v>
      </c>
      <c r="E18" s="23">
        <f>'[1]2'!E$448</f>
        <v>103392.5</v>
      </c>
      <c r="F18" s="24">
        <f>'[1]2'!F$448</f>
        <v>117740</v>
      </c>
      <c r="G18" s="23">
        <f>'[1]2'!G$448</f>
        <v>122188</v>
      </c>
      <c r="H18" s="25">
        <f>'[1]2'!H$448</f>
        <v>98941</v>
      </c>
      <c r="I18" s="23">
        <f>'[1]2'!P$448</f>
        <v>139500</v>
      </c>
      <c r="J18" s="23">
        <f>'[1]2'!Y$448</f>
        <v>146694</v>
      </c>
      <c r="K18" s="25">
        <f>'[1]2'!AA$448</f>
        <v>153560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0</v>
      </c>
      <c r="F23" s="38">
        <f>'[1]2'!F$455</f>
        <v>0</v>
      </c>
      <c r="G23" s="39">
        <f>'[1]2'!G$455</f>
        <v>0</v>
      </c>
      <c r="H23" s="40">
        <f>'[1]2'!H$455</f>
        <v>0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43</v>
      </c>
      <c r="D24" s="52">
        <f>'[1]2'!D$456</f>
        <v>0</v>
      </c>
      <c r="E24" s="52">
        <f>'[1]2'!E$456</f>
        <v>0</v>
      </c>
      <c r="F24" s="53">
        <f>'[1]2'!F$456</f>
        <v>0</v>
      </c>
      <c r="G24" s="52">
        <f>'[1]2'!G$456</f>
        <v>0</v>
      </c>
      <c r="H24" s="54">
        <f>'[1]2'!H$456</f>
        <v>20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10124651</v>
      </c>
      <c r="D26" s="28">
        <f t="shared" ref="D26:K26" si="3">+D4+D8+D16+D24</f>
        <v>11516434.700000001</v>
      </c>
      <c r="E26" s="28">
        <f t="shared" si="3"/>
        <v>12947598.6</v>
      </c>
      <c r="F26" s="29">
        <f t="shared" si="3"/>
        <v>14720035</v>
      </c>
      <c r="G26" s="28">
        <f t="shared" si="3"/>
        <v>14726806</v>
      </c>
      <c r="H26" s="30">
        <f t="shared" si="3"/>
        <v>14526805</v>
      </c>
      <c r="I26" s="28">
        <f t="shared" si="3"/>
        <v>15578862</v>
      </c>
      <c r="J26" s="28">
        <f t="shared" si="3"/>
        <v>16620279</v>
      </c>
      <c r="K26" s="28">
        <f t="shared" si="3"/>
        <v>17782175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PROPER('[1]2'!$B$11)</f>
        <v>Table 17: Summary of payments and estimates by sub-programme: Emergency Medical 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Services</v>
      </c>
      <c r="C4" s="23">
        <f>'[1]2'!$C503</f>
        <v>1032954</v>
      </c>
      <c r="D4" s="23">
        <f>'[1]2'!$D503</f>
        <v>863099.44000000006</v>
      </c>
      <c r="E4" s="23">
        <f>'[1]2'!$E503</f>
        <v>967208</v>
      </c>
      <c r="F4" s="35">
        <f>'[1]2'!$F503</f>
        <v>1012736</v>
      </c>
      <c r="G4" s="34">
        <f>'[1]2'!$G503</f>
        <v>1012736</v>
      </c>
      <c r="H4" s="36">
        <f>'[1]2'!$H503</f>
        <v>1027223</v>
      </c>
      <c r="I4" s="23">
        <f>'[1]2'!$P503</f>
        <v>1094031</v>
      </c>
      <c r="J4" s="23">
        <f>'[1]2'!$Y503</f>
        <v>1137189</v>
      </c>
      <c r="K4" s="23">
        <f>'[1]2'!$AA503</f>
        <v>1194048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'[1]2'!$B504</f>
        <v>2. Planned Patient Transport</v>
      </c>
      <c r="C5" s="23">
        <f>'[1]2'!$C504</f>
        <v>37433</v>
      </c>
      <c r="D5" s="23">
        <f>'[1]2'!$D504</f>
        <v>62936.6</v>
      </c>
      <c r="E5" s="23">
        <f>'[1]2'!$E504</f>
        <v>42732</v>
      </c>
      <c r="F5" s="24">
        <f>'[1]2'!$F504</f>
        <v>60702</v>
      </c>
      <c r="G5" s="23">
        <f>'[1]2'!$G504</f>
        <v>60702</v>
      </c>
      <c r="H5" s="25">
        <f>'[1]2'!$H504</f>
        <v>46215</v>
      </c>
      <c r="I5" s="23">
        <f>'[1]2'!$P504</f>
        <v>66280</v>
      </c>
      <c r="J5" s="23">
        <f>'[1]2'!$Y504</f>
        <v>59287</v>
      </c>
      <c r="K5" s="23">
        <f>'[1]2'!$AA504</f>
        <v>62251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3. 0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1070387</v>
      </c>
      <c r="D19" s="28">
        <f t="shared" ref="D19:K19" si="1">SUM(D4:D18)</f>
        <v>926036.04</v>
      </c>
      <c r="E19" s="28">
        <f t="shared" si="1"/>
        <v>1009940</v>
      </c>
      <c r="F19" s="29">
        <f t="shared" si="1"/>
        <v>1073438</v>
      </c>
      <c r="G19" s="28">
        <f t="shared" si="1"/>
        <v>1073438</v>
      </c>
      <c r="H19" s="30">
        <f t="shared" si="1"/>
        <v>1073438</v>
      </c>
      <c r="I19" s="28">
        <f t="shared" si="1"/>
        <v>1160311</v>
      </c>
      <c r="J19" s="28">
        <f t="shared" si="1"/>
        <v>1196476</v>
      </c>
      <c r="K19" s="28">
        <f t="shared" si="1"/>
        <v>1256299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'[1]2'!$B$11)</f>
        <v>Table 18: Summary of payments and estimates by economic classification: Emergency Medical 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856411</v>
      </c>
      <c r="D4" s="52">
        <f t="shared" ref="D4:K4" si="0">SUM(D5:D7)</f>
        <v>870637.54</v>
      </c>
      <c r="E4" s="52">
        <f t="shared" si="0"/>
        <v>975416</v>
      </c>
      <c r="F4" s="53">
        <f t="shared" si="0"/>
        <v>1026957</v>
      </c>
      <c r="G4" s="52">
        <f t="shared" si="0"/>
        <v>1026957</v>
      </c>
      <c r="H4" s="54">
        <f t="shared" si="0"/>
        <v>1042907</v>
      </c>
      <c r="I4" s="52">
        <f t="shared" si="0"/>
        <v>1095120</v>
      </c>
      <c r="J4" s="52">
        <f t="shared" si="0"/>
        <v>1143906</v>
      </c>
      <c r="K4" s="52">
        <f t="shared" si="0"/>
        <v>1201100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595253</v>
      </c>
      <c r="D5" s="34">
        <f>'[1]2'!D$525</f>
        <v>641810.31000000006</v>
      </c>
      <c r="E5" s="34">
        <f>'[1]2'!E$525</f>
        <v>715735</v>
      </c>
      <c r="F5" s="35">
        <f>'[1]2'!F$525</f>
        <v>751280</v>
      </c>
      <c r="G5" s="34">
        <f>'[1]2'!G$525</f>
        <v>751280</v>
      </c>
      <c r="H5" s="36">
        <f>'[1]2'!H$525</f>
        <v>770618</v>
      </c>
      <c r="I5" s="34">
        <f>'[1]2'!P$525</f>
        <v>789187</v>
      </c>
      <c r="J5" s="34">
        <f>'[1]2'!Y$525</f>
        <v>826698</v>
      </c>
      <c r="K5" s="36">
        <f>'[1]2'!AA$525</f>
        <v>868032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261158</v>
      </c>
      <c r="D6" s="23">
        <f>'[1]2'!D$528</f>
        <v>228827.22999999998</v>
      </c>
      <c r="E6" s="23">
        <f>'[1]2'!E$528</f>
        <v>259679</v>
      </c>
      <c r="F6" s="24">
        <f>'[1]2'!F$528</f>
        <v>275677</v>
      </c>
      <c r="G6" s="23">
        <f>'[1]2'!G$528</f>
        <v>275677</v>
      </c>
      <c r="H6" s="25">
        <f>'[1]2'!H$528</f>
        <v>272275</v>
      </c>
      <c r="I6" s="23">
        <f>'[1]2'!P$528</f>
        <v>305933</v>
      </c>
      <c r="J6" s="23">
        <f>'[1]2'!Y$528</f>
        <v>317208</v>
      </c>
      <c r="K6" s="25">
        <f>'[1]2'!AA$528</f>
        <v>333068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0</v>
      </c>
      <c r="D7" s="39">
        <f>'[1]2'!D$567</f>
        <v>0</v>
      </c>
      <c r="E7" s="39">
        <f>'[1]2'!E$567</f>
        <v>2</v>
      </c>
      <c r="F7" s="38">
        <f>'[1]2'!F$567</f>
        <v>0</v>
      </c>
      <c r="G7" s="39">
        <f>'[1]2'!G$567</f>
        <v>0</v>
      </c>
      <c r="H7" s="40">
        <f>'[1]2'!H$567</f>
        <v>14</v>
      </c>
      <c r="I7" s="39">
        <f>'[1]2'!P$567</f>
        <v>0</v>
      </c>
      <c r="J7" s="39">
        <f>'[1]2'!Y$567</f>
        <v>0</v>
      </c>
      <c r="K7" s="40">
        <f>'[1]2'!AA$567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3230</v>
      </c>
      <c r="D8" s="52">
        <f t="shared" ref="D8:K8" si="1">SUM(D9:D15)</f>
        <v>4164.5</v>
      </c>
      <c r="E8" s="52">
        <f t="shared" si="1"/>
        <v>3946</v>
      </c>
      <c r="F8" s="53">
        <f t="shared" si="1"/>
        <v>4340</v>
      </c>
      <c r="G8" s="52">
        <f t="shared" si="1"/>
        <v>4340</v>
      </c>
      <c r="H8" s="54">
        <f t="shared" si="1"/>
        <v>3909</v>
      </c>
      <c r="I8" s="52">
        <f t="shared" si="1"/>
        <v>4891</v>
      </c>
      <c r="J8" s="52">
        <f t="shared" si="1"/>
        <v>5148</v>
      </c>
      <c r="K8" s="52">
        <f t="shared" si="1"/>
        <v>5406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1842</v>
      </c>
      <c r="D9" s="34">
        <f>'[1]2'!D$571</f>
        <v>1536.7</v>
      </c>
      <c r="E9" s="34">
        <f>'[1]2'!E$571</f>
        <v>2511</v>
      </c>
      <c r="F9" s="35">
        <f>'[1]2'!F$571</f>
        <v>2040</v>
      </c>
      <c r="G9" s="34">
        <f>'[1]2'!G$571</f>
        <v>2040</v>
      </c>
      <c r="H9" s="36">
        <f>'[1]2'!H$571</f>
        <v>1949</v>
      </c>
      <c r="I9" s="34">
        <f>'[1]2'!P$571</f>
        <v>3190</v>
      </c>
      <c r="J9" s="34">
        <f>'[1]2'!Y$571</f>
        <v>3355</v>
      </c>
      <c r="K9" s="36">
        <f>'[1]2'!AA$571</f>
        <v>3523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0</v>
      </c>
      <c r="F10" s="24">
        <f>'[1]2'!F$578</f>
        <v>0</v>
      </c>
      <c r="G10" s="23">
        <f>'[1]2'!G$578</f>
        <v>0</v>
      </c>
      <c r="H10" s="25">
        <f>'[1]2'!H$578</f>
        <v>1</v>
      </c>
      <c r="I10" s="23">
        <f>'[1]2'!P$578</f>
        <v>1</v>
      </c>
      <c r="J10" s="23">
        <f>'[1]2'!Y$578</f>
        <v>2</v>
      </c>
      <c r="K10" s="25">
        <f>'[1]2'!AA$578</f>
        <v>2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0</v>
      </c>
      <c r="D13" s="23">
        <f>'[1]2'!D$583</f>
        <v>0</v>
      </c>
      <c r="E13" s="23">
        <f>'[1]2'!E$583</f>
        <v>0</v>
      </c>
      <c r="F13" s="24">
        <f>'[1]2'!F$583</f>
        <v>0</v>
      </c>
      <c r="G13" s="23">
        <f>'[1]2'!G$583</f>
        <v>0</v>
      </c>
      <c r="H13" s="25">
        <f>'[1]2'!H$583</f>
        <v>0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0</v>
      </c>
      <c r="D14" s="23">
        <f>'[1]2'!D$590</f>
        <v>0</v>
      </c>
      <c r="E14" s="23">
        <f>'[1]2'!E$590</f>
        <v>0</v>
      </c>
      <c r="F14" s="24">
        <f>'[1]2'!F$590</f>
        <v>0</v>
      </c>
      <c r="G14" s="23">
        <f>'[1]2'!G$590</f>
        <v>0</v>
      </c>
      <c r="H14" s="25">
        <f>'[1]2'!H$590</f>
        <v>0</v>
      </c>
      <c r="I14" s="23">
        <f>'[1]2'!P$590</f>
        <v>0</v>
      </c>
      <c r="J14" s="23">
        <f>'[1]2'!Y$590</f>
        <v>0</v>
      </c>
      <c r="K14" s="25">
        <f>'[1]2'!AA$590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1388</v>
      </c>
      <c r="D15" s="39">
        <f>'[1]2'!D$591</f>
        <v>2627.8</v>
      </c>
      <c r="E15" s="39">
        <f>'[1]2'!E$591</f>
        <v>1435</v>
      </c>
      <c r="F15" s="38">
        <f>'[1]2'!F$591</f>
        <v>2300</v>
      </c>
      <c r="G15" s="39">
        <f>'[1]2'!G$591</f>
        <v>2300</v>
      </c>
      <c r="H15" s="40">
        <f>'[1]2'!H$591</f>
        <v>1959</v>
      </c>
      <c r="I15" s="39">
        <f>'[1]2'!P$591</f>
        <v>1700</v>
      </c>
      <c r="J15" s="39">
        <f>'[1]2'!Y$591</f>
        <v>1791</v>
      </c>
      <c r="K15" s="40">
        <f>'[1]2'!AA$591</f>
        <v>1881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210745</v>
      </c>
      <c r="D16" s="52">
        <f t="shared" ref="D16:K16" si="2">SUM(D17:D23)</f>
        <v>51234</v>
      </c>
      <c r="E16" s="52">
        <f t="shared" si="2"/>
        <v>30578</v>
      </c>
      <c r="F16" s="53">
        <f t="shared" si="2"/>
        <v>42141</v>
      </c>
      <c r="G16" s="52">
        <f t="shared" si="2"/>
        <v>42141</v>
      </c>
      <c r="H16" s="54">
        <f t="shared" si="2"/>
        <v>26252</v>
      </c>
      <c r="I16" s="52">
        <f t="shared" si="2"/>
        <v>60300</v>
      </c>
      <c r="J16" s="52">
        <f t="shared" si="2"/>
        <v>47422</v>
      </c>
      <c r="K16" s="52">
        <f t="shared" si="2"/>
        <v>49793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0</v>
      </c>
      <c r="D17" s="34">
        <f>'[1]2'!D$595</f>
        <v>0</v>
      </c>
      <c r="E17" s="34">
        <f>'[1]2'!E$595</f>
        <v>0</v>
      </c>
      <c r="F17" s="35">
        <f>'[1]2'!F$595</f>
        <v>0</v>
      </c>
      <c r="G17" s="34">
        <f>'[1]2'!G$595</f>
        <v>0</v>
      </c>
      <c r="H17" s="36">
        <f>'[1]2'!H$595</f>
        <v>0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210745</v>
      </c>
      <c r="D18" s="23">
        <f>'[1]2'!D$598</f>
        <v>51234</v>
      </c>
      <c r="E18" s="23">
        <f>'[1]2'!E$598</f>
        <v>30578</v>
      </c>
      <c r="F18" s="24">
        <f>'[1]2'!F$598</f>
        <v>42141</v>
      </c>
      <c r="G18" s="23">
        <f>'[1]2'!G$598</f>
        <v>42141</v>
      </c>
      <c r="H18" s="25">
        <f>'[1]2'!H$598</f>
        <v>26252</v>
      </c>
      <c r="I18" s="23">
        <f>'[1]2'!P$598</f>
        <v>60300</v>
      </c>
      <c r="J18" s="23">
        <f>'[1]2'!Y$598</f>
        <v>47422</v>
      </c>
      <c r="K18" s="25">
        <f>'[1]2'!AA$598</f>
        <v>49793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0</v>
      </c>
      <c r="F23" s="38">
        <f>'[1]2'!F$605</f>
        <v>0</v>
      </c>
      <c r="G23" s="39">
        <f>'[1]2'!G$605</f>
        <v>0</v>
      </c>
      <c r="H23" s="40">
        <f>'[1]2'!H$605</f>
        <v>0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1</v>
      </c>
      <c r="D24" s="52">
        <f>'[1]2'!D$606</f>
        <v>0</v>
      </c>
      <c r="E24" s="52">
        <f>'[1]2'!E$606</f>
        <v>0</v>
      </c>
      <c r="F24" s="53">
        <f>'[1]2'!F$606</f>
        <v>0</v>
      </c>
      <c r="G24" s="52">
        <f>'[1]2'!G$606</f>
        <v>0</v>
      </c>
      <c r="H24" s="54">
        <f>'[1]2'!H$606</f>
        <v>370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1070387</v>
      </c>
      <c r="D26" s="28">
        <f t="shared" ref="D26:K26" si="3">+D4+D8+D16+D24</f>
        <v>926036.04</v>
      </c>
      <c r="E26" s="28">
        <f t="shared" si="3"/>
        <v>1009940</v>
      </c>
      <c r="F26" s="29">
        <f t="shared" si="3"/>
        <v>1073438</v>
      </c>
      <c r="G26" s="28">
        <f t="shared" si="3"/>
        <v>1073438</v>
      </c>
      <c r="H26" s="30">
        <f t="shared" si="3"/>
        <v>1073438</v>
      </c>
      <c r="I26" s="28">
        <f t="shared" si="3"/>
        <v>1160311</v>
      </c>
      <c r="J26" s="28">
        <f t="shared" si="3"/>
        <v>1196476</v>
      </c>
      <c r="K26" s="28">
        <f t="shared" si="3"/>
        <v>1256299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PROPER('[1]2'!$B$12)</f>
        <v>Table 20: Summary of payments and estimates by sub-programme: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General (Regional) Hospitals</v>
      </c>
      <c r="C4" s="23">
        <f>'[1]2'!$C653</f>
        <v>5221536</v>
      </c>
      <c r="D4" s="23">
        <f>'[1]2'!$D653</f>
        <v>6115757.4199999999</v>
      </c>
      <c r="E4" s="23">
        <f>'[1]2'!$E653</f>
        <v>6560190</v>
      </c>
      <c r="F4" s="35">
        <f>'[1]2'!$F653</f>
        <v>7114952</v>
      </c>
      <c r="G4" s="34">
        <f>'[1]2'!$G653</f>
        <v>7114482</v>
      </c>
      <c r="H4" s="36">
        <f>'[1]2'!$H653</f>
        <v>7034859</v>
      </c>
      <c r="I4" s="23">
        <f>'[1]2'!$P653</f>
        <v>6881905</v>
      </c>
      <c r="J4" s="23">
        <f>'[1]2'!$Y653</f>
        <v>7398047</v>
      </c>
      <c r="K4" s="23">
        <f>'[1]2'!$AA653</f>
        <v>7761725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Tuberculosis Hospitals</v>
      </c>
      <c r="C5" s="23">
        <f>'[1]2'!$C654</f>
        <v>891682</v>
      </c>
      <c r="D5" s="23">
        <f>'[1]2'!$D654</f>
        <v>591880</v>
      </c>
      <c r="E5" s="23">
        <f>'[1]2'!$E654</f>
        <v>631342</v>
      </c>
      <c r="F5" s="24">
        <f>'[1]2'!$F654</f>
        <v>669183</v>
      </c>
      <c r="G5" s="23">
        <f>'[1]2'!$G654</f>
        <v>667219</v>
      </c>
      <c r="H5" s="25">
        <f>'[1]2'!$H654</f>
        <v>674971</v>
      </c>
      <c r="I5" s="23">
        <f>'[1]2'!$P654</f>
        <v>746111</v>
      </c>
      <c r="J5" s="23">
        <f>'[1]2'!$Y654</f>
        <v>772749</v>
      </c>
      <c r="K5" s="23">
        <f>'[1]2'!$AA654</f>
        <v>811386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'[1]2'!$B655</f>
        <v>3. Psychiatric-Mental Hospitals</v>
      </c>
      <c r="C6" s="23">
        <f>'[1]2'!$C655</f>
        <v>570974</v>
      </c>
      <c r="D6" s="23">
        <f>'[1]2'!$D655</f>
        <v>641596</v>
      </c>
      <c r="E6" s="23">
        <f>'[1]2'!$E655</f>
        <v>686549</v>
      </c>
      <c r="F6" s="24">
        <f>'[1]2'!$F655</f>
        <v>743815</v>
      </c>
      <c r="G6" s="23">
        <f>'[1]2'!$G655</f>
        <v>743815</v>
      </c>
      <c r="H6" s="25">
        <f>'[1]2'!$H655</f>
        <v>751398</v>
      </c>
      <c r="I6" s="23">
        <f>'[1]2'!$P655</f>
        <v>797229</v>
      </c>
      <c r="J6" s="23">
        <f>'[1]2'!$Y655</f>
        <v>835469</v>
      </c>
      <c r="K6" s="23">
        <f>'[1]2'!$AA655</f>
        <v>877242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'[1]2'!$B656</f>
        <v>4. Sub-acute, Step-down and Chronic Medical Hospitals</v>
      </c>
      <c r="C7" s="23">
        <f>'[1]2'!$C656</f>
        <v>199147</v>
      </c>
      <c r="D7" s="23">
        <f>'[1]2'!$D656</f>
        <v>203274</v>
      </c>
      <c r="E7" s="23">
        <f>'[1]2'!$E656</f>
        <v>226848</v>
      </c>
      <c r="F7" s="24">
        <f>'[1]2'!$F656</f>
        <v>242501</v>
      </c>
      <c r="G7" s="23">
        <f>'[1]2'!$G656</f>
        <v>242501</v>
      </c>
      <c r="H7" s="25">
        <f>'[1]2'!$H656</f>
        <v>307214</v>
      </c>
      <c r="I7" s="23">
        <f>'[1]2'!$P656</f>
        <v>331496</v>
      </c>
      <c r="J7" s="23">
        <f>'[1]2'!$Y656</f>
        <v>344359</v>
      </c>
      <c r="K7" s="23">
        <f>'[1]2'!$AA656</f>
        <v>361577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'[1]2'!$B657</f>
        <v>5. Dental Training Hospital</v>
      </c>
      <c r="C8" s="23">
        <f>'[1]2'!$C657</f>
        <v>14481</v>
      </c>
      <c r="D8" s="23">
        <f>'[1]2'!$D657</f>
        <v>14868</v>
      </c>
      <c r="E8" s="23">
        <f>'[1]2'!$E657</f>
        <v>16267</v>
      </c>
      <c r="F8" s="24">
        <f>'[1]2'!$F657</f>
        <v>17824</v>
      </c>
      <c r="G8" s="23">
        <f>'[1]2'!$G657</f>
        <v>17824</v>
      </c>
      <c r="H8" s="25">
        <f>'[1]2'!$H657</f>
        <v>17399</v>
      </c>
      <c r="I8" s="23">
        <f>'[1]2'!$P657</f>
        <v>18897</v>
      </c>
      <c r="J8" s="23">
        <f>'[1]2'!$Y657</f>
        <v>19898</v>
      </c>
      <c r="K8" s="23">
        <f>'[1]2'!$AA657</f>
        <v>20893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'[1]2'!$B658</f>
        <v>6. 0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6897820</v>
      </c>
      <c r="D19" s="28">
        <f t="shared" ref="D19:K19" si="1">SUM(D4:D18)</f>
        <v>7567375.4199999999</v>
      </c>
      <c r="E19" s="28">
        <f t="shared" si="1"/>
        <v>8121196</v>
      </c>
      <c r="F19" s="29">
        <f t="shared" si="1"/>
        <v>8788275</v>
      </c>
      <c r="G19" s="28">
        <f t="shared" si="1"/>
        <v>8785841</v>
      </c>
      <c r="H19" s="30">
        <f t="shared" si="1"/>
        <v>8785841</v>
      </c>
      <c r="I19" s="28">
        <f t="shared" si="1"/>
        <v>8775638</v>
      </c>
      <c r="J19" s="28">
        <f t="shared" si="1"/>
        <v>9370522</v>
      </c>
      <c r="K19" s="28">
        <f t="shared" si="1"/>
        <v>9832823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PROPER('[1]2'!$B$12)</f>
        <v>Table 21: Summary of payments and estimates by economic classification: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6772925</v>
      </c>
      <c r="D4" s="52">
        <f t="shared" ref="D4:K4" si="0">SUM(D5:D7)</f>
        <v>7486935.2199999997</v>
      </c>
      <c r="E4" s="52">
        <f t="shared" si="0"/>
        <v>7969342</v>
      </c>
      <c r="F4" s="53">
        <f t="shared" si="0"/>
        <v>8634529</v>
      </c>
      <c r="G4" s="52">
        <f t="shared" si="0"/>
        <v>8634529</v>
      </c>
      <c r="H4" s="54">
        <f t="shared" si="0"/>
        <v>8613784</v>
      </c>
      <c r="I4" s="52">
        <f t="shared" si="0"/>
        <v>8644111</v>
      </c>
      <c r="J4" s="52">
        <f t="shared" si="0"/>
        <v>9180340</v>
      </c>
      <c r="K4" s="52">
        <f t="shared" si="0"/>
        <v>9633133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5100164</v>
      </c>
      <c r="D5" s="34">
        <f>'[1]2'!D$675</f>
        <v>5654254.0199999996</v>
      </c>
      <c r="E5" s="34">
        <f>'[1]2'!E$675</f>
        <v>6146682</v>
      </c>
      <c r="F5" s="35">
        <f>'[1]2'!F$675</f>
        <v>6814383</v>
      </c>
      <c r="G5" s="34">
        <f>'[1]2'!G$675</f>
        <v>6814383</v>
      </c>
      <c r="H5" s="36">
        <f>'[1]2'!H$675</f>
        <v>6745935</v>
      </c>
      <c r="I5" s="34">
        <f>'[1]2'!P$675</f>
        <v>6735829</v>
      </c>
      <c r="J5" s="34">
        <f>'[1]2'!Y$675</f>
        <v>7195285</v>
      </c>
      <c r="K5" s="36">
        <f>'[1]2'!AA$675</f>
        <v>7548324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1672761</v>
      </c>
      <c r="D6" s="23">
        <f>'[1]2'!D$678</f>
        <v>1832681.2</v>
      </c>
      <c r="E6" s="23">
        <f>'[1]2'!E$678</f>
        <v>1822532</v>
      </c>
      <c r="F6" s="24">
        <f>'[1]2'!F$678</f>
        <v>1820146</v>
      </c>
      <c r="G6" s="23">
        <f>'[1]2'!G$678</f>
        <v>1820146</v>
      </c>
      <c r="H6" s="25">
        <f>'[1]2'!H$678</f>
        <v>1867715</v>
      </c>
      <c r="I6" s="23">
        <f>'[1]2'!P$678</f>
        <v>1908282</v>
      </c>
      <c r="J6" s="23">
        <f>'[1]2'!Y$678</f>
        <v>1985055</v>
      </c>
      <c r="K6" s="25">
        <f>'[1]2'!AA$678</f>
        <v>2084809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0</v>
      </c>
      <c r="D7" s="39">
        <f>'[1]2'!D$717</f>
        <v>0</v>
      </c>
      <c r="E7" s="39">
        <f>'[1]2'!E$717</f>
        <v>128</v>
      </c>
      <c r="F7" s="38">
        <f>'[1]2'!F$717</f>
        <v>0</v>
      </c>
      <c r="G7" s="39">
        <f>'[1]2'!G$717</f>
        <v>0</v>
      </c>
      <c r="H7" s="40">
        <f>'[1]2'!H$717</f>
        <v>134</v>
      </c>
      <c r="I7" s="39">
        <f>'[1]2'!P$717</f>
        <v>0</v>
      </c>
      <c r="J7" s="39">
        <f>'[1]2'!Y$717</f>
        <v>0</v>
      </c>
      <c r="K7" s="40">
        <f>'[1]2'!AA$717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68019</v>
      </c>
      <c r="D8" s="52">
        <f t="shared" ref="D8:K8" si="1">SUM(D9:D15)</f>
        <v>68886.2</v>
      </c>
      <c r="E8" s="52">
        <f t="shared" si="1"/>
        <v>124336</v>
      </c>
      <c r="F8" s="53">
        <f t="shared" si="1"/>
        <v>67085</v>
      </c>
      <c r="G8" s="52">
        <f t="shared" si="1"/>
        <v>64651</v>
      </c>
      <c r="H8" s="54">
        <f t="shared" si="1"/>
        <v>120228</v>
      </c>
      <c r="I8" s="52">
        <f t="shared" si="1"/>
        <v>63607</v>
      </c>
      <c r="J8" s="52">
        <f t="shared" si="1"/>
        <v>66995</v>
      </c>
      <c r="K8" s="52">
        <f t="shared" si="1"/>
        <v>70346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0</v>
      </c>
      <c r="D9" s="34">
        <f>'[1]2'!D$721</f>
        <v>0</v>
      </c>
      <c r="E9" s="34">
        <f>'[1]2'!E$721</f>
        <v>0</v>
      </c>
      <c r="F9" s="35">
        <f>'[1]2'!F$721</f>
        <v>549</v>
      </c>
      <c r="G9" s="34">
        <f>'[1]2'!G$721</f>
        <v>79</v>
      </c>
      <c r="H9" s="36">
        <f>'[1]2'!H$721</f>
        <v>80</v>
      </c>
      <c r="I9" s="34">
        <f>'[1]2'!P$721</f>
        <v>0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47</v>
      </c>
      <c r="D10" s="23">
        <f>'[1]2'!D$728</f>
        <v>56.2</v>
      </c>
      <c r="E10" s="23">
        <f>'[1]2'!E$728</f>
        <v>15</v>
      </c>
      <c r="F10" s="24">
        <f>'[1]2'!F$728</f>
        <v>36</v>
      </c>
      <c r="G10" s="23">
        <f>'[1]2'!G$728</f>
        <v>36</v>
      </c>
      <c r="H10" s="25">
        <f>'[1]2'!H$728</f>
        <v>64</v>
      </c>
      <c r="I10" s="23">
        <f>'[1]2'!P$728</f>
        <v>77</v>
      </c>
      <c r="J10" s="23">
        <f>'[1]2'!Y$728</f>
        <v>82</v>
      </c>
      <c r="K10" s="25">
        <f>'[1]2'!AA$728</f>
        <v>86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0</v>
      </c>
      <c r="F13" s="24">
        <f>'[1]2'!F$733</f>
        <v>0</v>
      </c>
      <c r="G13" s="23">
        <f>'[1]2'!G$733</f>
        <v>0</v>
      </c>
      <c r="H13" s="25">
        <f>'[1]2'!H$733</f>
        <v>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35802</v>
      </c>
      <c r="D14" s="23">
        <f>'[1]2'!D$740</f>
        <v>37770</v>
      </c>
      <c r="E14" s="23">
        <f>'[1]2'!E$740</f>
        <v>28829</v>
      </c>
      <c r="F14" s="24">
        <f>'[1]2'!F$740</f>
        <v>30500</v>
      </c>
      <c r="G14" s="23">
        <f>'[1]2'!G$740</f>
        <v>28536</v>
      </c>
      <c r="H14" s="25">
        <f>'[1]2'!H$740</f>
        <v>30865</v>
      </c>
      <c r="I14" s="23">
        <f>'[1]2'!P$740</f>
        <v>33100</v>
      </c>
      <c r="J14" s="23">
        <f>'[1]2'!Y$740</f>
        <v>34854</v>
      </c>
      <c r="K14" s="25">
        <f>'[1]2'!AA$740</f>
        <v>36597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32170</v>
      </c>
      <c r="D15" s="39">
        <f>'[1]2'!D$741</f>
        <v>31060</v>
      </c>
      <c r="E15" s="39">
        <f>'[1]2'!E$741</f>
        <v>95492</v>
      </c>
      <c r="F15" s="38">
        <f>'[1]2'!F$741</f>
        <v>36000</v>
      </c>
      <c r="G15" s="39">
        <f>'[1]2'!G$741</f>
        <v>36000</v>
      </c>
      <c r="H15" s="40">
        <f>'[1]2'!H$741</f>
        <v>89219</v>
      </c>
      <c r="I15" s="39">
        <f>'[1]2'!P$741</f>
        <v>30430</v>
      </c>
      <c r="J15" s="39">
        <f>'[1]2'!Y$741</f>
        <v>32059</v>
      </c>
      <c r="K15" s="40">
        <f>'[1]2'!AA$741</f>
        <v>33663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56861</v>
      </c>
      <c r="D16" s="52">
        <f t="shared" ref="D16:K16" si="2">SUM(D17:D23)</f>
        <v>11554</v>
      </c>
      <c r="E16" s="52">
        <f t="shared" si="2"/>
        <v>27518</v>
      </c>
      <c r="F16" s="53">
        <f t="shared" si="2"/>
        <v>86661</v>
      </c>
      <c r="G16" s="52">
        <f t="shared" si="2"/>
        <v>86661</v>
      </c>
      <c r="H16" s="54">
        <f t="shared" si="2"/>
        <v>51824</v>
      </c>
      <c r="I16" s="52">
        <f t="shared" si="2"/>
        <v>67920</v>
      </c>
      <c r="J16" s="52">
        <f t="shared" si="2"/>
        <v>123187</v>
      </c>
      <c r="K16" s="52">
        <f t="shared" si="2"/>
        <v>129344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0</v>
      </c>
      <c r="D17" s="34">
        <f>'[1]2'!D$745</f>
        <v>0</v>
      </c>
      <c r="E17" s="34">
        <f>'[1]2'!E$745</f>
        <v>79</v>
      </c>
      <c r="F17" s="35">
        <f>'[1]2'!F$745</f>
        <v>0</v>
      </c>
      <c r="G17" s="34">
        <f>'[1]2'!G$745</f>
        <v>0</v>
      </c>
      <c r="H17" s="36">
        <f>'[1]2'!H$745</f>
        <v>0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56861</v>
      </c>
      <c r="D18" s="23">
        <f>'[1]2'!D$748</f>
        <v>11554</v>
      </c>
      <c r="E18" s="23">
        <f>'[1]2'!E$748</f>
        <v>27439</v>
      </c>
      <c r="F18" s="24">
        <f>'[1]2'!F$748</f>
        <v>86661</v>
      </c>
      <c r="G18" s="23">
        <f>'[1]2'!G$748</f>
        <v>86661</v>
      </c>
      <c r="H18" s="25">
        <f>'[1]2'!H$748</f>
        <v>51824</v>
      </c>
      <c r="I18" s="23">
        <f>'[1]2'!P$748</f>
        <v>67920</v>
      </c>
      <c r="J18" s="23">
        <f>'[1]2'!Y$748</f>
        <v>123187</v>
      </c>
      <c r="K18" s="25">
        <f>'[1]2'!AA$748</f>
        <v>129344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0</v>
      </c>
      <c r="D23" s="39">
        <f>'[1]2'!D$755</f>
        <v>0</v>
      </c>
      <c r="E23" s="39">
        <f>'[1]2'!E$755</f>
        <v>0</v>
      </c>
      <c r="F23" s="38">
        <f>'[1]2'!F$755</f>
        <v>0</v>
      </c>
      <c r="G23" s="39">
        <f>'[1]2'!G$755</f>
        <v>0</v>
      </c>
      <c r="H23" s="40">
        <f>'[1]2'!H$755</f>
        <v>0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15</v>
      </c>
      <c r="D24" s="52">
        <f>'[1]2'!D$756</f>
        <v>0</v>
      </c>
      <c r="E24" s="52">
        <f>'[1]2'!E$756</f>
        <v>0</v>
      </c>
      <c r="F24" s="53">
        <f>'[1]2'!F$756</f>
        <v>0</v>
      </c>
      <c r="G24" s="52">
        <f>'[1]2'!G$756</f>
        <v>0</v>
      </c>
      <c r="H24" s="54">
        <f>'[1]2'!H$756</f>
        <v>5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6897820</v>
      </c>
      <c r="D26" s="28">
        <f t="shared" ref="D26:K26" si="3">+D4+D8+D16+D24</f>
        <v>7567375.4199999999</v>
      </c>
      <c r="E26" s="28">
        <f t="shared" si="3"/>
        <v>8121196</v>
      </c>
      <c r="F26" s="29">
        <f t="shared" si="3"/>
        <v>8788275</v>
      </c>
      <c r="G26" s="28">
        <f t="shared" si="3"/>
        <v>8785841</v>
      </c>
      <c r="H26" s="30">
        <f t="shared" si="3"/>
        <v>8785841</v>
      </c>
      <c r="I26" s="28">
        <f t="shared" si="3"/>
        <v>8775638</v>
      </c>
      <c r="J26" s="28">
        <f t="shared" si="3"/>
        <v>9370522</v>
      </c>
      <c r="K26" s="28">
        <f t="shared" si="3"/>
        <v>9832823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PROPER('[1]2'!$B$13)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Central Hospital Services</v>
      </c>
      <c r="C4" s="23">
        <f>'[1]2'!$C803</f>
        <v>1532389</v>
      </c>
      <c r="D4" s="23">
        <f>'[1]2'!$D803</f>
        <v>1697441</v>
      </c>
      <c r="E4" s="23">
        <f>'[1]2'!$E803</f>
        <v>1785076</v>
      </c>
      <c r="F4" s="35">
        <f>'[1]2'!$F803</f>
        <v>888645</v>
      </c>
      <c r="G4" s="34">
        <f>'[1]2'!$G803</f>
        <v>888645</v>
      </c>
      <c r="H4" s="36">
        <f>'[1]2'!$H803</f>
        <v>889625</v>
      </c>
      <c r="I4" s="23">
        <f>'[1]2'!$P803</f>
        <v>2154298</v>
      </c>
      <c r="J4" s="23">
        <f>'[1]2'!$Y803</f>
        <v>2246075</v>
      </c>
      <c r="K4" s="23">
        <f>'[1]2'!$AA803</f>
        <v>2338533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'[1]2'!$B804</f>
        <v>2. Provincial Tertiary Hospital Services</v>
      </c>
      <c r="C5" s="23">
        <f>'[1]2'!$C804</f>
        <v>1708078</v>
      </c>
      <c r="D5" s="23">
        <f>'[1]2'!$D804</f>
        <v>1641409.1</v>
      </c>
      <c r="E5" s="23">
        <f>'[1]2'!$E804</f>
        <v>1855509.5</v>
      </c>
      <c r="F5" s="24">
        <f>'[1]2'!$F804</f>
        <v>2190747</v>
      </c>
      <c r="G5" s="23">
        <f>'[1]2'!$G804</f>
        <v>2190747</v>
      </c>
      <c r="H5" s="25">
        <f>'[1]2'!$H804</f>
        <v>2189767</v>
      </c>
      <c r="I5" s="23">
        <f>'[1]2'!$P804</f>
        <v>1830668</v>
      </c>
      <c r="J5" s="23">
        <f>'[1]2'!$Y804</f>
        <v>1851202</v>
      </c>
      <c r="K5" s="23">
        <f>'[1]2'!$AA804</f>
        <v>2029554</v>
      </c>
      <c r="Z5" s="16">
        <f t="shared" si="0"/>
        <v>1</v>
      </c>
      <c r="AA5" s="27">
        <v>23</v>
      </c>
    </row>
    <row r="6" spans="1:27" s="15" customFormat="1" ht="12.75" hidden="1" customHeight="1" x14ac:dyDescent="0.2">
      <c r="A6" s="21"/>
      <c r="B6" s="59" t="str">
        <f>"3. " &amp; '[1]2'!$B805</f>
        <v>3. 0</v>
      </c>
      <c r="C6" s="23">
        <f>'[1]2'!$C805</f>
        <v>0</v>
      </c>
      <c r="D6" s="23">
        <f>'[1]2'!$D805</f>
        <v>0</v>
      </c>
      <c r="E6" s="23">
        <f>'[1]2'!$E805</f>
        <v>0</v>
      </c>
      <c r="F6" s="24">
        <f>'[1]2'!$F805</f>
        <v>0</v>
      </c>
      <c r="G6" s="23">
        <f>'[1]2'!$G805</f>
        <v>0</v>
      </c>
      <c r="H6" s="25">
        <f>'[1]2'!$H805</f>
        <v>0</v>
      </c>
      <c r="I6" s="23">
        <f>'[1]2'!$P805</f>
        <v>0</v>
      </c>
      <c r="J6" s="23">
        <f>'[1]2'!$Y805</f>
        <v>0</v>
      </c>
      <c r="K6" s="23">
        <f>'[1]2'!$AA805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3240467</v>
      </c>
      <c r="D19" s="28">
        <f t="shared" ref="D19:K19" si="1">SUM(D4:D18)</f>
        <v>3338850.1</v>
      </c>
      <c r="E19" s="28">
        <f t="shared" si="1"/>
        <v>3640585.5</v>
      </c>
      <c r="F19" s="29">
        <f t="shared" si="1"/>
        <v>3079392</v>
      </c>
      <c r="G19" s="28">
        <f t="shared" si="1"/>
        <v>3079392</v>
      </c>
      <c r="H19" s="30">
        <f t="shared" si="1"/>
        <v>3079392</v>
      </c>
      <c r="I19" s="28">
        <f t="shared" si="1"/>
        <v>3984966</v>
      </c>
      <c r="J19" s="28">
        <f t="shared" si="1"/>
        <v>4097277</v>
      </c>
      <c r="K19" s="28">
        <f t="shared" si="1"/>
        <v>4368087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'[1]2'!$B$13)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3225558</v>
      </c>
      <c r="D4" s="52">
        <f t="shared" ref="D4:K4" si="0">SUM(D5:D7)</f>
        <v>3326365.1</v>
      </c>
      <c r="E4" s="52">
        <f t="shared" si="0"/>
        <v>3563853</v>
      </c>
      <c r="F4" s="53">
        <f t="shared" si="0"/>
        <v>3053388</v>
      </c>
      <c r="G4" s="52">
        <f t="shared" si="0"/>
        <v>3053388</v>
      </c>
      <c r="H4" s="54">
        <f t="shared" si="0"/>
        <v>3051474</v>
      </c>
      <c r="I4" s="52">
        <f t="shared" si="0"/>
        <v>3962062</v>
      </c>
      <c r="J4" s="52">
        <f t="shared" si="0"/>
        <v>4072580</v>
      </c>
      <c r="K4" s="52">
        <f t="shared" si="0"/>
        <v>4342155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1694541</v>
      </c>
      <c r="D5" s="34">
        <f>'[1]2'!D$825</f>
        <v>1805528</v>
      </c>
      <c r="E5" s="34">
        <f>'[1]2'!E$825</f>
        <v>1984474</v>
      </c>
      <c r="F5" s="35">
        <f>'[1]2'!F$825</f>
        <v>1619167</v>
      </c>
      <c r="G5" s="34">
        <f>'[1]2'!G$825</f>
        <v>1619167</v>
      </c>
      <c r="H5" s="36">
        <f>'[1]2'!H$825</f>
        <v>1669802</v>
      </c>
      <c r="I5" s="34">
        <f>'[1]2'!P$825</f>
        <v>2226728</v>
      </c>
      <c r="J5" s="34">
        <f>'[1]2'!Y$825</f>
        <v>2340298</v>
      </c>
      <c r="K5" s="36">
        <f>'[1]2'!AA$825</f>
        <v>2482046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1531017</v>
      </c>
      <c r="D6" s="23">
        <f>'[1]2'!D$828</f>
        <v>1520837.1</v>
      </c>
      <c r="E6" s="23">
        <f>'[1]2'!E$828</f>
        <v>1579379</v>
      </c>
      <c r="F6" s="24">
        <f>'[1]2'!F$828</f>
        <v>1434221</v>
      </c>
      <c r="G6" s="23">
        <f>'[1]2'!G$828</f>
        <v>1434221</v>
      </c>
      <c r="H6" s="25">
        <f>'[1]2'!H$828</f>
        <v>1381347</v>
      </c>
      <c r="I6" s="23">
        <f>'[1]2'!P$828</f>
        <v>1735334</v>
      </c>
      <c r="J6" s="23">
        <f>'[1]2'!Y$828</f>
        <v>1732282</v>
      </c>
      <c r="K6" s="25">
        <f>'[1]2'!AA$828</f>
        <v>1860109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0</v>
      </c>
      <c r="D7" s="39">
        <f>'[1]2'!D$867</f>
        <v>0</v>
      </c>
      <c r="E7" s="39">
        <f>'[1]2'!E$867</f>
        <v>0</v>
      </c>
      <c r="F7" s="38">
        <f>'[1]2'!F$867</f>
        <v>0</v>
      </c>
      <c r="G7" s="39">
        <f>'[1]2'!G$867</f>
        <v>0</v>
      </c>
      <c r="H7" s="40">
        <f>'[1]2'!H$867</f>
        <v>325</v>
      </c>
      <c r="I7" s="39">
        <f>'[1]2'!P$867</f>
        <v>0</v>
      </c>
      <c r="J7" s="39">
        <f>'[1]2'!Y$867</f>
        <v>0</v>
      </c>
      <c r="K7" s="40">
        <f>'[1]2'!AA$867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5384</v>
      </c>
      <c r="D8" s="52">
        <f t="shared" ref="D8:K8" si="1">SUM(D9:D15)</f>
        <v>4920</v>
      </c>
      <c r="E8" s="52">
        <f t="shared" si="1"/>
        <v>45258.5</v>
      </c>
      <c r="F8" s="53">
        <f t="shared" si="1"/>
        <v>5004</v>
      </c>
      <c r="G8" s="52">
        <f t="shared" si="1"/>
        <v>5004</v>
      </c>
      <c r="H8" s="54">
        <f t="shared" si="1"/>
        <v>26022</v>
      </c>
      <c r="I8" s="52">
        <f t="shared" si="1"/>
        <v>10324</v>
      </c>
      <c r="J8" s="52">
        <f t="shared" si="1"/>
        <v>10856</v>
      </c>
      <c r="K8" s="52">
        <f t="shared" si="1"/>
        <v>11399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0</v>
      </c>
      <c r="D9" s="34">
        <f>'[1]2'!D$871</f>
        <v>0</v>
      </c>
      <c r="E9" s="34">
        <f>'[1]2'!E$871</f>
        <v>0</v>
      </c>
      <c r="F9" s="35">
        <f>'[1]2'!F$871</f>
        <v>4</v>
      </c>
      <c r="G9" s="34">
        <f>'[1]2'!G$871</f>
        <v>4</v>
      </c>
      <c r="H9" s="36">
        <f>'[1]2'!H$871</f>
        <v>8</v>
      </c>
      <c r="I9" s="34">
        <f>'[1]2'!P$871</f>
        <v>0</v>
      </c>
      <c r="J9" s="34">
        <f>'[1]2'!Y$871</f>
        <v>0</v>
      </c>
      <c r="K9" s="36">
        <f>'[1]2'!AA$871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0</v>
      </c>
      <c r="E10" s="23">
        <f>'[1]2'!E$878</f>
        <v>51.5</v>
      </c>
      <c r="F10" s="24">
        <f>'[1]2'!F$878</f>
        <v>0</v>
      </c>
      <c r="G10" s="23">
        <f>'[1]2'!G$878</f>
        <v>0</v>
      </c>
      <c r="H10" s="25">
        <f>'[1]2'!H$878</f>
        <v>52</v>
      </c>
      <c r="I10" s="23">
        <f>'[1]2'!P$878</f>
        <v>54</v>
      </c>
      <c r="J10" s="23">
        <f>'[1]2'!Y$878</f>
        <v>57</v>
      </c>
      <c r="K10" s="25">
        <f>'[1]2'!AA$878</f>
        <v>60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0</v>
      </c>
      <c r="D13" s="23">
        <f>'[1]2'!D$883</f>
        <v>0</v>
      </c>
      <c r="E13" s="23">
        <f>'[1]2'!E$883</f>
        <v>0</v>
      </c>
      <c r="F13" s="24">
        <f>'[1]2'!F$883</f>
        <v>0</v>
      </c>
      <c r="G13" s="23">
        <f>'[1]2'!G$883</f>
        <v>0</v>
      </c>
      <c r="H13" s="25">
        <f>'[1]2'!H$883</f>
        <v>0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0</v>
      </c>
      <c r="D14" s="23">
        <f>'[1]2'!D$890</f>
        <v>0</v>
      </c>
      <c r="E14" s="23">
        <f>'[1]2'!E$890</f>
        <v>0</v>
      </c>
      <c r="F14" s="24">
        <f>'[1]2'!F$890</f>
        <v>0</v>
      </c>
      <c r="G14" s="23">
        <f>'[1]2'!G$890</f>
        <v>0</v>
      </c>
      <c r="H14" s="25">
        <f>'[1]2'!H$890</f>
        <v>0</v>
      </c>
      <c r="I14" s="23">
        <f>'[1]2'!P$890</f>
        <v>0</v>
      </c>
      <c r="J14" s="23">
        <f>'[1]2'!Y$890</f>
        <v>0</v>
      </c>
      <c r="K14" s="25">
        <f>'[1]2'!AA$890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5384</v>
      </c>
      <c r="D15" s="39">
        <f>'[1]2'!D$891</f>
        <v>4920</v>
      </c>
      <c r="E15" s="39">
        <f>'[1]2'!E$891</f>
        <v>45207</v>
      </c>
      <c r="F15" s="38">
        <f>'[1]2'!F$891</f>
        <v>5000</v>
      </c>
      <c r="G15" s="39">
        <f>'[1]2'!G$891</f>
        <v>5000</v>
      </c>
      <c r="H15" s="40">
        <f>'[1]2'!H$891</f>
        <v>25962</v>
      </c>
      <c r="I15" s="39">
        <f>'[1]2'!P$891</f>
        <v>10270</v>
      </c>
      <c r="J15" s="39">
        <f>'[1]2'!Y$891</f>
        <v>10799</v>
      </c>
      <c r="K15" s="40">
        <f>'[1]2'!AA$891</f>
        <v>11339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9525</v>
      </c>
      <c r="D16" s="52">
        <f t="shared" ref="D16:K16" si="2">SUM(D17:D23)</f>
        <v>7565</v>
      </c>
      <c r="E16" s="52">
        <f t="shared" si="2"/>
        <v>31474</v>
      </c>
      <c r="F16" s="53">
        <f t="shared" si="2"/>
        <v>21000</v>
      </c>
      <c r="G16" s="52">
        <f t="shared" si="2"/>
        <v>21000</v>
      </c>
      <c r="H16" s="54">
        <f t="shared" si="2"/>
        <v>1896</v>
      </c>
      <c r="I16" s="52">
        <f t="shared" si="2"/>
        <v>12580</v>
      </c>
      <c r="J16" s="52">
        <f t="shared" si="2"/>
        <v>13841</v>
      </c>
      <c r="K16" s="52">
        <f t="shared" si="2"/>
        <v>14533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0</v>
      </c>
      <c r="D17" s="34">
        <f>'[1]2'!D$895</f>
        <v>0</v>
      </c>
      <c r="E17" s="34">
        <f>'[1]2'!E$895</f>
        <v>0</v>
      </c>
      <c r="F17" s="35">
        <f>'[1]2'!F$895</f>
        <v>0</v>
      </c>
      <c r="G17" s="34">
        <f>'[1]2'!G$895</f>
        <v>0</v>
      </c>
      <c r="H17" s="36">
        <f>'[1]2'!H$895</f>
        <v>0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9525</v>
      </c>
      <c r="D18" s="23">
        <f>'[1]2'!D$898</f>
        <v>7565</v>
      </c>
      <c r="E18" s="23">
        <f>'[1]2'!E$898</f>
        <v>31474</v>
      </c>
      <c r="F18" s="24">
        <f>'[1]2'!F$898</f>
        <v>21000</v>
      </c>
      <c r="G18" s="23">
        <f>'[1]2'!G$898</f>
        <v>21000</v>
      </c>
      <c r="H18" s="25">
        <f>'[1]2'!H$898</f>
        <v>1896</v>
      </c>
      <c r="I18" s="23">
        <f>'[1]2'!P$898</f>
        <v>12580</v>
      </c>
      <c r="J18" s="23">
        <f>'[1]2'!Y$898</f>
        <v>13841</v>
      </c>
      <c r="K18" s="25">
        <f>'[1]2'!AA$898</f>
        <v>14533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0</v>
      </c>
      <c r="E23" s="39">
        <f>'[1]2'!E$905</f>
        <v>0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0</v>
      </c>
      <c r="D24" s="52">
        <f>'[1]2'!D$906</f>
        <v>0</v>
      </c>
      <c r="E24" s="52">
        <f>'[1]2'!E$906</f>
        <v>0</v>
      </c>
      <c r="F24" s="53">
        <f>'[1]2'!F$906</f>
        <v>0</v>
      </c>
      <c r="G24" s="52">
        <f>'[1]2'!G$906</f>
        <v>0</v>
      </c>
      <c r="H24" s="54">
        <f>'[1]2'!H$906</f>
        <v>0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3240467</v>
      </c>
      <c r="D26" s="28">
        <f t="shared" ref="D26:K26" si="3">+D4+D8+D16+D24</f>
        <v>3338850.1</v>
      </c>
      <c r="E26" s="28">
        <f t="shared" si="3"/>
        <v>3640585.5</v>
      </c>
      <c r="F26" s="29">
        <f t="shared" si="3"/>
        <v>3079392</v>
      </c>
      <c r="G26" s="28">
        <f t="shared" si="3"/>
        <v>3079392</v>
      </c>
      <c r="H26" s="30">
        <f t="shared" si="3"/>
        <v>3079392</v>
      </c>
      <c r="I26" s="28">
        <f t="shared" si="3"/>
        <v>3984966</v>
      </c>
      <c r="J26" s="28">
        <f t="shared" si="3"/>
        <v>4097277</v>
      </c>
      <c r="K26" s="28">
        <f t="shared" si="3"/>
        <v>4368087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PROPER('[1]2'!$B$14)</f>
        <v>Table 26: Summary of payments and estimates by sub-programme: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>1. Nursing Training Colleges</v>
      </c>
      <c r="C4" s="23">
        <f>'[1]2'!$C953</f>
        <v>355879</v>
      </c>
      <c r="D4" s="23">
        <f>'[1]2'!$D953</f>
        <v>334013.2</v>
      </c>
      <c r="E4" s="23">
        <f>'[1]2'!$E953</f>
        <v>292602</v>
      </c>
      <c r="F4" s="35">
        <f>'[1]2'!$F953</f>
        <v>302768</v>
      </c>
      <c r="G4" s="34">
        <f>'[1]2'!$G953</f>
        <v>302756</v>
      </c>
      <c r="H4" s="36">
        <f>'[1]2'!$H953</f>
        <v>276379</v>
      </c>
      <c r="I4" s="23">
        <f>'[1]2'!$P953</f>
        <v>296953</v>
      </c>
      <c r="J4" s="23">
        <f>'[1]2'!$Y953</f>
        <v>312765</v>
      </c>
      <c r="K4" s="23">
        <f>'[1]2'!$AA953</f>
        <v>328403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EMS Training Colleges</v>
      </c>
      <c r="C5" s="23">
        <f>'[1]2'!$C954</f>
        <v>11417</v>
      </c>
      <c r="D5" s="23">
        <f>'[1]2'!$D954</f>
        <v>10890</v>
      </c>
      <c r="E5" s="23">
        <f>'[1]2'!$E954</f>
        <v>5968</v>
      </c>
      <c r="F5" s="24">
        <f>'[1]2'!$F954</f>
        <v>7570</v>
      </c>
      <c r="G5" s="23">
        <f>'[1]2'!$G954</f>
        <v>7549</v>
      </c>
      <c r="H5" s="25">
        <f>'[1]2'!$H954</f>
        <v>5042</v>
      </c>
      <c r="I5" s="23">
        <f>'[1]2'!$P954</f>
        <v>4709</v>
      </c>
      <c r="J5" s="23">
        <f>'[1]2'!$Y954</f>
        <v>4967</v>
      </c>
      <c r="K5" s="23">
        <f>'[1]2'!$AA954</f>
        <v>5215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Bursaries</v>
      </c>
      <c r="C6" s="23">
        <f>'[1]2'!$C955</f>
        <v>64433</v>
      </c>
      <c r="D6" s="23">
        <f>'[1]2'!$D955</f>
        <v>82997</v>
      </c>
      <c r="E6" s="23">
        <f>'[1]2'!$E955</f>
        <v>205880</v>
      </c>
      <c r="F6" s="24">
        <f>'[1]2'!$F955</f>
        <v>216950</v>
      </c>
      <c r="G6" s="23">
        <f>'[1]2'!$G955</f>
        <v>216950</v>
      </c>
      <c r="H6" s="25">
        <f>'[1]2'!$H955</f>
        <v>258458</v>
      </c>
      <c r="I6" s="23">
        <f>'[1]2'!$P955</f>
        <v>237500</v>
      </c>
      <c r="J6" s="23">
        <f>'[1]2'!$Y955</f>
        <v>250034</v>
      </c>
      <c r="K6" s="23">
        <f>'[1]2'!$AA955</f>
        <v>263036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>4. Primary Health Care Training</v>
      </c>
      <c r="C7" s="23">
        <f>'[1]2'!$C956</f>
        <v>58922</v>
      </c>
      <c r="D7" s="23">
        <f>'[1]2'!$D956</f>
        <v>54574</v>
      </c>
      <c r="E7" s="23">
        <f>'[1]2'!$E956</f>
        <v>47043</v>
      </c>
      <c r="F7" s="24">
        <f>'[1]2'!$F956</f>
        <v>52172</v>
      </c>
      <c r="G7" s="23">
        <f>'[1]2'!$G956</f>
        <v>52172</v>
      </c>
      <c r="H7" s="25">
        <f>'[1]2'!$H956</f>
        <v>43481</v>
      </c>
      <c r="I7" s="23">
        <f>'[1]2'!$P956</f>
        <v>49610</v>
      </c>
      <c r="J7" s="23">
        <f>'[1]2'!$Y956</f>
        <v>52256</v>
      </c>
      <c r="K7" s="23">
        <f>'[1]2'!$AA956</f>
        <v>54869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'[1]2'!$B957</f>
        <v>5. Training Other</v>
      </c>
      <c r="C8" s="23">
        <f>'[1]2'!$C957</f>
        <v>369780</v>
      </c>
      <c r="D8" s="23">
        <f>'[1]2'!$D957</f>
        <v>419461.1</v>
      </c>
      <c r="E8" s="23">
        <f>'[1]2'!$E957</f>
        <v>447858</v>
      </c>
      <c r="F8" s="24">
        <f>'[1]2'!$F957</f>
        <v>471940</v>
      </c>
      <c r="G8" s="23">
        <f>'[1]2'!$G957</f>
        <v>471940</v>
      </c>
      <c r="H8" s="25">
        <f>'[1]2'!$H957</f>
        <v>468008</v>
      </c>
      <c r="I8" s="23">
        <f>'[1]2'!$P957</f>
        <v>466478</v>
      </c>
      <c r="J8" s="23">
        <f>'[1]2'!$Y957</f>
        <v>515388</v>
      </c>
      <c r="K8" s="23">
        <f>'[1]2'!$AA957</f>
        <v>541158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860431</v>
      </c>
      <c r="D19" s="28">
        <f t="shared" ref="D19:K19" si="1">SUM(D4:D18)</f>
        <v>901935.3</v>
      </c>
      <c r="E19" s="28">
        <f t="shared" si="1"/>
        <v>999351</v>
      </c>
      <c r="F19" s="29">
        <f t="shared" si="1"/>
        <v>1051400</v>
      </c>
      <c r="G19" s="28">
        <f t="shared" si="1"/>
        <v>1051367</v>
      </c>
      <c r="H19" s="30">
        <f t="shared" si="1"/>
        <v>1051368</v>
      </c>
      <c r="I19" s="28">
        <f t="shared" si="1"/>
        <v>1055250</v>
      </c>
      <c r="J19" s="28">
        <f t="shared" si="1"/>
        <v>1135410</v>
      </c>
      <c r="K19" s="28">
        <f t="shared" si="1"/>
        <v>1192681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'[1]2'!$B$14)</f>
        <v>Table 27: Summary of payments and estimates by economic classification: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776485</v>
      </c>
      <c r="D4" s="52">
        <f t="shared" ref="D4:K4" si="0">SUM(D5:D7)</f>
        <v>804266.3</v>
      </c>
      <c r="E4" s="52">
        <f t="shared" si="0"/>
        <v>789339</v>
      </c>
      <c r="F4" s="53">
        <f t="shared" si="0"/>
        <v>824702</v>
      </c>
      <c r="G4" s="52">
        <f t="shared" si="0"/>
        <v>824702</v>
      </c>
      <c r="H4" s="54">
        <f t="shared" si="0"/>
        <v>796332</v>
      </c>
      <c r="I4" s="52">
        <f t="shared" si="0"/>
        <v>816250</v>
      </c>
      <c r="J4" s="52">
        <f t="shared" si="0"/>
        <v>886916</v>
      </c>
      <c r="K4" s="52">
        <f t="shared" si="0"/>
        <v>931263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720257</v>
      </c>
      <c r="D5" s="34">
        <f>'[1]2'!D$975</f>
        <v>746254</v>
      </c>
      <c r="E5" s="34">
        <f>'[1]2'!E$975</f>
        <v>736405</v>
      </c>
      <c r="F5" s="35">
        <f>'[1]2'!F$975</f>
        <v>766143</v>
      </c>
      <c r="G5" s="34">
        <f>'[1]2'!G$975</f>
        <v>766143</v>
      </c>
      <c r="H5" s="36">
        <f>'[1]2'!H$975</f>
        <v>737958</v>
      </c>
      <c r="I5" s="34">
        <f>'[1]2'!P$975</f>
        <v>743354</v>
      </c>
      <c r="J5" s="34">
        <f>'[1]2'!Y$975</f>
        <v>810108</v>
      </c>
      <c r="K5" s="36">
        <f>'[1]2'!AA$975</f>
        <v>850613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56228</v>
      </c>
      <c r="D6" s="23">
        <f>'[1]2'!D$978</f>
        <v>58012.3</v>
      </c>
      <c r="E6" s="23">
        <f>'[1]2'!E$978</f>
        <v>52931</v>
      </c>
      <c r="F6" s="24">
        <f>'[1]2'!F$978</f>
        <v>58559</v>
      </c>
      <c r="G6" s="23">
        <f>'[1]2'!G$978</f>
        <v>58559</v>
      </c>
      <c r="H6" s="25">
        <f>'[1]2'!H$978</f>
        <v>58374</v>
      </c>
      <c r="I6" s="23">
        <f>'[1]2'!P$978</f>
        <v>72896</v>
      </c>
      <c r="J6" s="23">
        <f>'[1]2'!Y$978</f>
        <v>76808</v>
      </c>
      <c r="K6" s="25">
        <f>'[1]2'!AA$978</f>
        <v>80650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0</v>
      </c>
      <c r="D7" s="39">
        <f>'[1]2'!D$1017</f>
        <v>0</v>
      </c>
      <c r="E7" s="39">
        <f>'[1]2'!E$1017</f>
        <v>3</v>
      </c>
      <c r="F7" s="38">
        <f>'[1]2'!F$1017</f>
        <v>0</v>
      </c>
      <c r="G7" s="39">
        <f>'[1]2'!G$1017</f>
        <v>0</v>
      </c>
      <c r="H7" s="40">
        <f>'[1]2'!H$1017</f>
        <v>0</v>
      </c>
      <c r="I7" s="39">
        <f>'[1]2'!P$1017</f>
        <v>0</v>
      </c>
      <c r="J7" s="39">
        <f>'[1]2'!Y$1017</f>
        <v>0</v>
      </c>
      <c r="K7" s="40">
        <f>'[1]2'!AA$1017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83335</v>
      </c>
      <c r="D8" s="52">
        <f t="shared" ref="D8:K8" si="1">SUM(D9:D15)</f>
        <v>96105</v>
      </c>
      <c r="E8" s="52">
        <f t="shared" si="1"/>
        <v>208586</v>
      </c>
      <c r="F8" s="53">
        <f t="shared" si="1"/>
        <v>220698</v>
      </c>
      <c r="G8" s="52">
        <f t="shared" si="1"/>
        <v>220665</v>
      </c>
      <c r="H8" s="54">
        <f t="shared" si="1"/>
        <v>251069</v>
      </c>
      <c r="I8" s="52">
        <f t="shared" si="1"/>
        <v>230000</v>
      </c>
      <c r="J8" s="52">
        <f t="shared" si="1"/>
        <v>242173</v>
      </c>
      <c r="K8" s="52">
        <f t="shared" si="1"/>
        <v>254782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0</v>
      </c>
      <c r="E9" s="34">
        <f>'[1]2'!E$1021</f>
        <v>0</v>
      </c>
      <c r="F9" s="35">
        <f>'[1]2'!F$1021</f>
        <v>48</v>
      </c>
      <c r="G9" s="34">
        <f>'[1]2'!G$1021</f>
        <v>15</v>
      </c>
      <c r="H9" s="36">
        <f>'[1]2'!H$1021</f>
        <v>15</v>
      </c>
      <c r="I9" s="34">
        <f>'[1]2'!P$1021</f>
        <v>0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8588</v>
      </c>
      <c r="D10" s="23">
        <f>'[1]2'!D$1028</f>
        <v>10119</v>
      </c>
      <c r="E10" s="23">
        <f>'[1]2'!E$1028</f>
        <v>11282</v>
      </c>
      <c r="F10" s="24">
        <f>'[1]2'!F$1028</f>
        <v>13000</v>
      </c>
      <c r="G10" s="23">
        <f>'[1]2'!G$1028</f>
        <v>13000</v>
      </c>
      <c r="H10" s="25">
        <f>'[1]2'!H$1028</f>
        <v>15768</v>
      </c>
      <c r="I10" s="23">
        <f>'[1]2'!P$1028</f>
        <v>16000</v>
      </c>
      <c r="J10" s="23">
        <f>'[1]2'!Y$1028</f>
        <v>16842</v>
      </c>
      <c r="K10" s="25">
        <f>'[1]2'!AA$1028</f>
        <v>17684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0</v>
      </c>
      <c r="D11" s="23">
        <f>'[1]2'!D$1031</f>
        <v>57</v>
      </c>
      <c r="E11" s="23">
        <f>'[1]2'!E$1031</f>
        <v>498</v>
      </c>
      <c r="F11" s="24">
        <f>'[1]2'!F$1031</f>
        <v>0</v>
      </c>
      <c r="G11" s="23">
        <f>'[1]2'!G$1031</f>
        <v>0</v>
      </c>
      <c r="H11" s="25">
        <f>'[1]2'!H$1031</f>
        <v>16</v>
      </c>
      <c r="I11" s="23">
        <f>'[1]2'!P$1031</f>
        <v>0</v>
      </c>
      <c r="J11" s="23">
        <f>'[1]2'!Y$1031</f>
        <v>0</v>
      </c>
      <c r="K11" s="25">
        <f>'[1]2'!AA$1031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14298</v>
      </c>
      <c r="D14" s="23">
        <f>'[1]2'!D$1040</f>
        <v>15130</v>
      </c>
      <c r="E14" s="23">
        <f>'[1]2'!E$1040</f>
        <v>0</v>
      </c>
      <c r="F14" s="24">
        <f>'[1]2'!F$1040</f>
        <v>0</v>
      </c>
      <c r="G14" s="23">
        <f>'[1]2'!G$1040</f>
        <v>0</v>
      </c>
      <c r="H14" s="25">
        <f>'[1]2'!H$1040</f>
        <v>0</v>
      </c>
      <c r="I14" s="23">
        <f>'[1]2'!P$1040</f>
        <v>0</v>
      </c>
      <c r="J14" s="23">
        <f>'[1]2'!Y$1040</f>
        <v>0</v>
      </c>
      <c r="K14" s="25">
        <f>'[1]2'!AA$1040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60449</v>
      </c>
      <c r="D15" s="39">
        <f>'[1]2'!D$1041</f>
        <v>70799</v>
      </c>
      <c r="E15" s="39">
        <f>'[1]2'!E$1041</f>
        <v>196806</v>
      </c>
      <c r="F15" s="38">
        <f>'[1]2'!F$1041</f>
        <v>207650</v>
      </c>
      <c r="G15" s="39">
        <f>'[1]2'!G$1041</f>
        <v>207650</v>
      </c>
      <c r="H15" s="40">
        <f>'[1]2'!H$1041</f>
        <v>235270</v>
      </c>
      <c r="I15" s="39">
        <f>'[1]2'!P$1041</f>
        <v>214000</v>
      </c>
      <c r="J15" s="39">
        <f>'[1]2'!Y$1041</f>
        <v>225331</v>
      </c>
      <c r="K15" s="40">
        <f>'[1]2'!AA$1041</f>
        <v>237098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610</v>
      </c>
      <c r="D16" s="52">
        <f t="shared" ref="D16:K16" si="2">SUM(D17:D23)</f>
        <v>1564</v>
      </c>
      <c r="E16" s="52">
        <f t="shared" si="2"/>
        <v>1426</v>
      </c>
      <c r="F16" s="53">
        <f t="shared" si="2"/>
        <v>6000</v>
      </c>
      <c r="G16" s="52">
        <f t="shared" si="2"/>
        <v>6000</v>
      </c>
      <c r="H16" s="54">
        <f t="shared" si="2"/>
        <v>3963</v>
      </c>
      <c r="I16" s="52">
        <f t="shared" si="2"/>
        <v>9000</v>
      </c>
      <c r="J16" s="52">
        <f t="shared" si="2"/>
        <v>6321</v>
      </c>
      <c r="K16" s="52">
        <f t="shared" si="2"/>
        <v>6636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0</v>
      </c>
      <c r="E17" s="34">
        <f>'[1]2'!E$1045</f>
        <v>0</v>
      </c>
      <c r="F17" s="35">
        <f>'[1]2'!F$1045</f>
        <v>0</v>
      </c>
      <c r="G17" s="34">
        <f>'[1]2'!G$1045</f>
        <v>0</v>
      </c>
      <c r="H17" s="36">
        <f>'[1]2'!H$1045</f>
        <v>0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610</v>
      </c>
      <c r="D18" s="23">
        <f>'[1]2'!D$1048</f>
        <v>1564</v>
      </c>
      <c r="E18" s="23">
        <f>'[1]2'!E$1048</f>
        <v>1426</v>
      </c>
      <c r="F18" s="24">
        <f>'[1]2'!F$1048</f>
        <v>6000</v>
      </c>
      <c r="G18" s="23">
        <f>'[1]2'!G$1048</f>
        <v>6000</v>
      </c>
      <c r="H18" s="25">
        <f>'[1]2'!H$1048</f>
        <v>3963</v>
      </c>
      <c r="I18" s="23">
        <f>'[1]2'!P$1048</f>
        <v>9000</v>
      </c>
      <c r="J18" s="23">
        <f>'[1]2'!Y$1048</f>
        <v>6321</v>
      </c>
      <c r="K18" s="25">
        <f>'[1]2'!AA$1048</f>
        <v>6636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0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1</v>
      </c>
      <c r="D24" s="52">
        <f>'[1]2'!D$1056</f>
        <v>0</v>
      </c>
      <c r="E24" s="52">
        <f>'[1]2'!E$1056</f>
        <v>0</v>
      </c>
      <c r="F24" s="53">
        <f>'[1]2'!F$1056</f>
        <v>0</v>
      </c>
      <c r="G24" s="52">
        <f>'[1]2'!G$1056</f>
        <v>0</v>
      </c>
      <c r="H24" s="54">
        <f>'[1]2'!H$1056</f>
        <v>4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860431</v>
      </c>
      <c r="D26" s="28">
        <f t="shared" ref="D26:K26" si="3">+D4+D8+D16+D24</f>
        <v>901935.3</v>
      </c>
      <c r="E26" s="28">
        <f t="shared" si="3"/>
        <v>999351</v>
      </c>
      <c r="F26" s="29">
        <f t="shared" si="3"/>
        <v>1051400</v>
      </c>
      <c r="G26" s="28">
        <f t="shared" si="3"/>
        <v>1051367</v>
      </c>
      <c r="H26" s="30">
        <f t="shared" si="3"/>
        <v>1051368</v>
      </c>
      <c r="I26" s="28">
        <f t="shared" si="3"/>
        <v>1055250</v>
      </c>
      <c r="J26" s="28">
        <f t="shared" si="3"/>
        <v>1135410</v>
      </c>
      <c r="K26" s="28">
        <f t="shared" si="3"/>
        <v>1192681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PROPER('[1]2'!$B$15)</f>
        <v>Table 29: Summary of payments and estimates by sub-programme: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Medicine Trading Account</v>
      </c>
      <c r="C4" s="23">
        <f>'[1]2'!$C1103</f>
        <v>13971</v>
      </c>
      <c r="D4" s="23">
        <f>'[1]2'!$D1103</f>
        <v>15170</v>
      </c>
      <c r="E4" s="23">
        <f>'[1]2'!$E1103</f>
        <v>0</v>
      </c>
      <c r="F4" s="35">
        <f>'[1]2'!$F1103</f>
        <v>0</v>
      </c>
      <c r="G4" s="34">
        <f>'[1]2'!$G1103</f>
        <v>0</v>
      </c>
      <c r="H4" s="36">
        <f>'[1]2'!$H1103</f>
        <v>0</v>
      </c>
      <c r="I4" s="23">
        <f>'[1]2'!$P1103</f>
        <v>0</v>
      </c>
      <c r="J4" s="23">
        <f>'[1]2'!$Y1103</f>
        <v>0</v>
      </c>
      <c r="K4" s="23">
        <f>'[1]2'!$AA1103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>2. Laundry Services</v>
      </c>
      <c r="C5" s="23">
        <f>'[1]2'!$C1104</f>
        <v>84995</v>
      </c>
      <c r="D5" s="23">
        <f>'[1]2'!$D1104</f>
        <v>90040</v>
      </c>
      <c r="E5" s="23">
        <f>'[1]2'!$E1104</f>
        <v>90271</v>
      </c>
      <c r="F5" s="24">
        <f>'[1]2'!$F1104</f>
        <v>104578</v>
      </c>
      <c r="G5" s="23">
        <f>'[1]2'!$G1104</f>
        <v>112439</v>
      </c>
      <c r="H5" s="25">
        <f>'[1]2'!$H1104</f>
        <v>115402</v>
      </c>
      <c r="I5" s="23">
        <f>'[1]2'!$P1104</f>
        <v>104280</v>
      </c>
      <c r="J5" s="23">
        <f>'[1]2'!$Y1104</f>
        <v>110413</v>
      </c>
      <c r="K5" s="23">
        <f>'[1]2'!$AA1104</f>
        <v>115934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'[1]2'!$B1105</f>
        <v>3. Orthotic and Prosthetic Services</v>
      </c>
      <c r="C6" s="23">
        <f>'[1]2'!$C1105</f>
        <v>26002</v>
      </c>
      <c r="D6" s="23">
        <f>'[1]2'!$D1105</f>
        <v>25331</v>
      </c>
      <c r="E6" s="23">
        <f>'[1]2'!$E1105</f>
        <v>32573</v>
      </c>
      <c r="F6" s="24">
        <f>'[1]2'!$F1105</f>
        <v>36381</v>
      </c>
      <c r="G6" s="23">
        <f>'[1]2'!$G1105</f>
        <v>28495</v>
      </c>
      <c r="H6" s="25">
        <f>'[1]2'!$H1105</f>
        <v>25532</v>
      </c>
      <c r="I6" s="23">
        <f>'[1]2'!$P1105</f>
        <v>34008</v>
      </c>
      <c r="J6" s="23">
        <f>'[1]2'!$Y1105</f>
        <v>35924</v>
      </c>
      <c r="K6" s="23">
        <f>'[1]2'!$AA1105</f>
        <v>37720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'[1]2'!$B1106</f>
        <v>4. 0</v>
      </c>
      <c r="C7" s="23">
        <f>'[1]2'!$C1106</f>
        <v>0</v>
      </c>
      <c r="D7" s="23">
        <f>'[1]2'!$D1106</f>
        <v>0</v>
      </c>
      <c r="E7" s="23">
        <f>'[1]2'!$E1106</f>
        <v>0</v>
      </c>
      <c r="F7" s="24">
        <f>'[1]2'!$F1106</f>
        <v>0</v>
      </c>
      <c r="G7" s="23">
        <f>'[1]2'!$G1106</f>
        <v>0</v>
      </c>
      <c r="H7" s="25">
        <f>'[1]2'!$H1106</f>
        <v>0</v>
      </c>
      <c r="I7" s="23">
        <f>'[1]2'!$P1106</f>
        <v>0</v>
      </c>
      <c r="J7" s="23">
        <f>'[1]2'!$Y1106</f>
        <v>0</v>
      </c>
      <c r="K7" s="23">
        <f>'[1]2'!$AA1106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'[1]2'!$B1107</f>
        <v>5. 0</v>
      </c>
      <c r="C8" s="23">
        <f>'[1]2'!$C1107</f>
        <v>0</v>
      </c>
      <c r="D8" s="23">
        <f>'[1]2'!$D1107</f>
        <v>0</v>
      </c>
      <c r="E8" s="23">
        <f>'[1]2'!$E1107</f>
        <v>0</v>
      </c>
      <c r="F8" s="24">
        <f>'[1]2'!$F1107</f>
        <v>0</v>
      </c>
      <c r="G8" s="23">
        <f>'[1]2'!$G1107</f>
        <v>0</v>
      </c>
      <c r="H8" s="25">
        <f>'[1]2'!$H1107</f>
        <v>0</v>
      </c>
      <c r="I8" s="23">
        <f>'[1]2'!$P1107</f>
        <v>0</v>
      </c>
      <c r="J8" s="23">
        <f>'[1]2'!$Y1107</f>
        <v>0</v>
      </c>
      <c r="K8" s="23">
        <f>'[1]2'!$AA1107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124968</v>
      </c>
      <c r="D19" s="28">
        <f t="shared" ref="D19:K19" si="1">SUM(D4:D18)</f>
        <v>130541</v>
      </c>
      <c r="E19" s="28">
        <f t="shared" si="1"/>
        <v>122844</v>
      </c>
      <c r="F19" s="29">
        <f t="shared" si="1"/>
        <v>140959</v>
      </c>
      <c r="G19" s="28">
        <f t="shared" si="1"/>
        <v>140934</v>
      </c>
      <c r="H19" s="30">
        <f t="shared" si="1"/>
        <v>140934</v>
      </c>
      <c r="I19" s="28">
        <f t="shared" si="1"/>
        <v>138288</v>
      </c>
      <c r="J19" s="28">
        <f t="shared" si="1"/>
        <v>146337</v>
      </c>
      <c r="K19" s="28">
        <f t="shared" si="1"/>
        <v>153654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'[1]2'!$B$15)</f>
        <v>Table 30: Summary of payments and estimates by economic classification: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110448</v>
      </c>
      <c r="D4" s="52">
        <f t="shared" ref="D4:K4" si="0">SUM(D5:D7)</f>
        <v>112663</v>
      </c>
      <c r="E4" s="52">
        <f t="shared" si="0"/>
        <v>121545</v>
      </c>
      <c r="F4" s="53">
        <f t="shared" si="0"/>
        <v>132685</v>
      </c>
      <c r="G4" s="52">
        <f t="shared" si="0"/>
        <v>132685</v>
      </c>
      <c r="H4" s="54">
        <f t="shared" si="0"/>
        <v>138176</v>
      </c>
      <c r="I4" s="52">
        <f t="shared" si="0"/>
        <v>135113</v>
      </c>
      <c r="J4" s="52">
        <f t="shared" si="0"/>
        <v>142995</v>
      </c>
      <c r="K4" s="52">
        <f t="shared" si="0"/>
        <v>150145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75511</v>
      </c>
      <c r="D5" s="34">
        <f>'[1]2'!D$1125</f>
        <v>78745</v>
      </c>
      <c r="E5" s="34">
        <f>'[1]2'!E$1125</f>
        <v>81357</v>
      </c>
      <c r="F5" s="35">
        <f>'[1]2'!F$1125</f>
        <v>89900</v>
      </c>
      <c r="G5" s="34">
        <f>'[1]2'!G$1125</f>
        <v>89900</v>
      </c>
      <c r="H5" s="36">
        <f>'[1]2'!H$1125</f>
        <v>85596</v>
      </c>
      <c r="I5" s="34">
        <f>'[1]2'!P$1125</f>
        <v>95700</v>
      </c>
      <c r="J5" s="34">
        <f>'[1]2'!Y$1125</f>
        <v>100895</v>
      </c>
      <c r="K5" s="36">
        <f>'[1]2'!AA$1125</f>
        <v>105940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34937</v>
      </c>
      <c r="D6" s="23">
        <f>'[1]2'!D$1128</f>
        <v>33918</v>
      </c>
      <c r="E6" s="23">
        <f>'[1]2'!E$1128</f>
        <v>40188</v>
      </c>
      <c r="F6" s="24">
        <f>'[1]2'!F$1128</f>
        <v>42785</v>
      </c>
      <c r="G6" s="23">
        <f>'[1]2'!G$1128</f>
        <v>42785</v>
      </c>
      <c r="H6" s="25">
        <f>'[1]2'!H$1128</f>
        <v>52580</v>
      </c>
      <c r="I6" s="23">
        <f>'[1]2'!P$1128</f>
        <v>39413</v>
      </c>
      <c r="J6" s="23">
        <f>'[1]2'!Y$1128</f>
        <v>42100</v>
      </c>
      <c r="K6" s="25">
        <f>'[1]2'!AA$1128</f>
        <v>44205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0</v>
      </c>
      <c r="D7" s="39">
        <f>'[1]2'!D$1167</f>
        <v>0</v>
      </c>
      <c r="E7" s="39">
        <f>'[1]2'!E$1167</f>
        <v>0</v>
      </c>
      <c r="F7" s="38">
        <f>'[1]2'!F$1167</f>
        <v>0</v>
      </c>
      <c r="G7" s="39">
        <f>'[1]2'!G$1167</f>
        <v>0</v>
      </c>
      <c r="H7" s="40">
        <f>'[1]2'!H$1167</f>
        <v>0</v>
      </c>
      <c r="I7" s="39">
        <f>'[1]2'!P$1167</f>
        <v>0</v>
      </c>
      <c r="J7" s="39">
        <f>'[1]2'!Y$1167</f>
        <v>0</v>
      </c>
      <c r="K7" s="40">
        <f>'[1]2'!AA$1167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14483</v>
      </c>
      <c r="D8" s="52">
        <f t="shared" ref="D8:K8" si="1">SUM(D9:D15)</f>
        <v>16493</v>
      </c>
      <c r="E8" s="52">
        <f t="shared" si="1"/>
        <v>1285</v>
      </c>
      <c r="F8" s="53">
        <f t="shared" si="1"/>
        <v>674</v>
      </c>
      <c r="G8" s="52">
        <f t="shared" si="1"/>
        <v>649</v>
      </c>
      <c r="H8" s="54">
        <f t="shared" si="1"/>
        <v>1032</v>
      </c>
      <c r="I8" s="52">
        <f t="shared" si="1"/>
        <v>575</v>
      </c>
      <c r="J8" s="52">
        <f t="shared" si="1"/>
        <v>606</v>
      </c>
      <c r="K8" s="52">
        <f t="shared" si="1"/>
        <v>637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0</v>
      </c>
      <c r="D9" s="34">
        <f>'[1]2'!D$1171</f>
        <v>0</v>
      </c>
      <c r="E9" s="34">
        <f>'[1]2'!E$1171</f>
        <v>0</v>
      </c>
      <c r="F9" s="35">
        <f>'[1]2'!F$1171</f>
        <v>124</v>
      </c>
      <c r="G9" s="34">
        <f>'[1]2'!G$1171</f>
        <v>99</v>
      </c>
      <c r="H9" s="36">
        <f>'[1]2'!H$1171</f>
        <v>74</v>
      </c>
      <c r="I9" s="34">
        <f>'[1]2'!P$1171</f>
        <v>0</v>
      </c>
      <c r="J9" s="34">
        <f>'[1]2'!Y$1171</f>
        <v>0</v>
      </c>
      <c r="K9" s="36">
        <f>'[1]2'!AA$1171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14483</v>
      </c>
      <c r="D10" s="23">
        <f>'[1]2'!D$1178</f>
        <v>15170</v>
      </c>
      <c r="E10" s="23">
        <f>'[1]2'!E$1178</f>
        <v>0</v>
      </c>
      <c r="F10" s="24">
        <f>'[1]2'!F$1178</f>
        <v>0</v>
      </c>
      <c r="G10" s="23">
        <f>'[1]2'!G$1178</f>
        <v>0</v>
      </c>
      <c r="H10" s="25">
        <f>'[1]2'!H$1178</f>
        <v>0</v>
      </c>
      <c r="I10" s="23">
        <f>'[1]2'!P$1178</f>
        <v>0</v>
      </c>
      <c r="J10" s="23">
        <f>'[1]2'!Y$1178</f>
        <v>0</v>
      </c>
      <c r="K10" s="25">
        <f>'[1]2'!AA$1178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0</v>
      </c>
      <c r="E13" s="23">
        <f>'[1]2'!E$1183</f>
        <v>0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0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0</v>
      </c>
      <c r="D15" s="39">
        <f>'[1]2'!D$1191</f>
        <v>1323</v>
      </c>
      <c r="E15" s="39">
        <f>'[1]2'!E$1191</f>
        <v>1285</v>
      </c>
      <c r="F15" s="38">
        <f>'[1]2'!F$1191</f>
        <v>550</v>
      </c>
      <c r="G15" s="39">
        <f>'[1]2'!G$1191</f>
        <v>550</v>
      </c>
      <c r="H15" s="40">
        <f>'[1]2'!H$1191</f>
        <v>958</v>
      </c>
      <c r="I15" s="39">
        <f>'[1]2'!P$1191</f>
        <v>575</v>
      </c>
      <c r="J15" s="39">
        <f>'[1]2'!Y$1191</f>
        <v>606</v>
      </c>
      <c r="K15" s="40">
        <f>'[1]2'!AA$1191</f>
        <v>637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</v>
      </c>
      <c r="D16" s="52">
        <f t="shared" ref="D16:K16" si="2">SUM(D17:D23)</f>
        <v>1385</v>
      </c>
      <c r="E16" s="52">
        <f t="shared" si="2"/>
        <v>14</v>
      </c>
      <c r="F16" s="53">
        <f t="shared" si="2"/>
        <v>7600</v>
      </c>
      <c r="G16" s="52">
        <f t="shared" si="2"/>
        <v>7600</v>
      </c>
      <c r="H16" s="54">
        <f t="shared" si="2"/>
        <v>1726</v>
      </c>
      <c r="I16" s="52">
        <f t="shared" si="2"/>
        <v>2600</v>
      </c>
      <c r="J16" s="52">
        <f t="shared" si="2"/>
        <v>2736</v>
      </c>
      <c r="K16" s="52">
        <f t="shared" si="2"/>
        <v>2872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0</v>
      </c>
      <c r="D17" s="34">
        <f>'[1]2'!D$1195</f>
        <v>0</v>
      </c>
      <c r="E17" s="34">
        <f>'[1]2'!E$1195</f>
        <v>0</v>
      </c>
      <c r="F17" s="35">
        <f>'[1]2'!F$1195</f>
        <v>0</v>
      </c>
      <c r="G17" s="34">
        <f>'[1]2'!G$1195</f>
        <v>0</v>
      </c>
      <c r="H17" s="36">
        <f>'[1]2'!H$1195</f>
        <v>0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35</v>
      </c>
      <c r="D18" s="23">
        <f>'[1]2'!D$1198</f>
        <v>1385</v>
      </c>
      <c r="E18" s="23">
        <f>'[1]2'!E$1198</f>
        <v>14</v>
      </c>
      <c r="F18" s="24">
        <f>'[1]2'!F$1198</f>
        <v>7600</v>
      </c>
      <c r="G18" s="23">
        <f>'[1]2'!G$1198</f>
        <v>7600</v>
      </c>
      <c r="H18" s="25">
        <f>'[1]2'!H$1198</f>
        <v>1726</v>
      </c>
      <c r="I18" s="23">
        <f>'[1]2'!P$1198</f>
        <v>2600</v>
      </c>
      <c r="J18" s="23">
        <f>'[1]2'!Y$1198</f>
        <v>2736</v>
      </c>
      <c r="K18" s="25">
        <f>'[1]2'!AA$1198</f>
        <v>2872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0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2</v>
      </c>
      <c r="D24" s="52">
        <f>'[1]2'!D$1206</f>
        <v>0</v>
      </c>
      <c r="E24" s="52">
        <f>'[1]2'!E$1206</f>
        <v>0</v>
      </c>
      <c r="F24" s="53">
        <f>'[1]2'!F$1206</f>
        <v>0</v>
      </c>
      <c r="G24" s="52">
        <f>'[1]2'!G$1206</f>
        <v>0</v>
      </c>
      <c r="H24" s="54">
        <f>'[1]2'!H$1206</f>
        <v>0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124968</v>
      </c>
      <c r="D26" s="28">
        <f t="shared" ref="D26:K26" si="3">+D4+D8+D16+D24</f>
        <v>130541</v>
      </c>
      <c r="E26" s="28">
        <f t="shared" si="3"/>
        <v>122844</v>
      </c>
      <c r="F26" s="29">
        <f t="shared" si="3"/>
        <v>140959</v>
      </c>
      <c r="G26" s="28">
        <f t="shared" si="3"/>
        <v>140934</v>
      </c>
      <c r="H26" s="30">
        <f t="shared" si="3"/>
        <v>140934</v>
      </c>
      <c r="I26" s="28">
        <f t="shared" si="3"/>
        <v>138288</v>
      </c>
      <c r="J26" s="28">
        <f t="shared" si="3"/>
        <v>146337</v>
      </c>
      <c r="K26" s="28">
        <f t="shared" si="3"/>
        <v>153654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PROPER('[1]2'!$B$16)</f>
        <v>Table 32: Summary of payments and estimates by sub-programme: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>1. Community Health Facilities</v>
      </c>
      <c r="C4" s="23">
        <f>'[1]2'!$C1253</f>
        <v>426102</v>
      </c>
      <c r="D4" s="23">
        <f>'[1]2'!$D1253</f>
        <v>562070.19999999995</v>
      </c>
      <c r="E4" s="23">
        <f>'[1]2'!$E1253</f>
        <v>523719</v>
      </c>
      <c r="F4" s="35">
        <f>'[1]2'!$F1253</f>
        <v>266614</v>
      </c>
      <c r="G4" s="34">
        <f>'[1]2'!$G1253</f>
        <v>307486</v>
      </c>
      <c r="H4" s="36">
        <f>'[1]2'!$H1253</f>
        <v>403524</v>
      </c>
      <c r="I4" s="23">
        <f>'[1]2'!$P1253</f>
        <v>200842</v>
      </c>
      <c r="J4" s="23">
        <f>'[1]2'!$Y1253</f>
        <v>79226</v>
      </c>
      <c r="K4" s="23">
        <f>'[1]2'!$AA1253</f>
        <v>105229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>2. District Hospital Services</v>
      </c>
      <c r="C5" s="23">
        <f>'[1]2'!$C1254</f>
        <v>720786</v>
      </c>
      <c r="D5" s="23">
        <f>'[1]2'!$D1254</f>
        <v>651614</v>
      </c>
      <c r="E5" s="23">
        <f>'[1]2'!$E1254</f>
        <v>588488</v>
      </c>
      <c r="F5" s="24">
        <f>'[1]2'!$F1254</f>
        <v>461884</v>
      </c>
      <c r="G5" s="23">
        <f>'[1]2'!$G1254</f>
        <v>540694</v>
      </c>
      <c r="H5" s="25">
        <f>'[1]2'!$H1254</f>
        <v>526685</v>
      </c>
      <c r="I5" s="23">
        <f>'[1]2'!$P1254</f>
        <v>159266</v>
      </c>
      <c r="J5" s="23">
        <f>'[1]2'!$Y1254</f>
        <v>165428</v>
      </c>
      <c r="K5" s="23">
        <f>'[1]2'!$AA1254</f>
        <v>165508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'[1]2'!$B1255</f>
        <v>3. Emergency Medical Services</v>
      </c>
      <c r="C6" s="23">
        <f>'[1]2'!$C1255</f>
        <v>3285</v>
      </c>
      <c r="D6" s="23">
        <f>'[1]2'!$D1255</f>
        <v>5376.6</v>
      </c>
      <c r="E6" s="23">
        <f>'[1]2'!$E1255</f>
        <v>1328</v>
      </c>
      <c r="F6" s="24">
        <f>'[1]2'!$F1255</f>
        <v>1737</v>
      </c>
      <c r="G6" s="23">
        <f>'[1]2'!$G1255</f>
        <v>694</v>
      </c>
      <c r="H6" s="25">
        <f>'[1]2'!$H1255</f>
        <v>0</v>
      </c>
      <c r="I6" s="23">
        <f>'[1]2'!$P1255</f>
        <v>2381</v>
      </c>
      <c r="J6" s="23">
        <f>'[1]2'!$Y1255</f>
        <v>2413</v>
      </c>
      <c r="K6" s="23">
        <f>'[1]2'!$AA1255</f>
        <v>27413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'[1]2'!$B1256</f>
        <v>4. Provincial Hospital Services</v>
      </c>
      <c r="C7" s="23">
        <f>'[1]2'!$C1256</f>
        <v>531961</v>
      </c>
      <c r="D7" s="23">
        <f>'[1]2'!$D1256</f>
        <v>812897.5</v>
      </c>
      <c r="E7" s="23">
        <f>'[1]2'!$E1256</f>
        <v>600958</v>
      </c>
      <c r="F7" s="24">
        <f>'[1]2'!$F1256</f>
        <v>607395</v>
      </c>
      <c r="G7" s="23">
        <f>'[1]2'!$G1256</f>
        <v>539311</v>
      </c>
      <c r="H7" s="25">
        <f>'[1]2'!$H1256</f>
        <v>522422</v>
      </c>
      <c r="I7" s="23">
        <f>'[1]2'!$P1256</f>
        <v>941445</v>
      </c>
      <c r="J7" s="23">
        <f>'[1]2'!$Y1256</f>
        <v>918712</v>
      </c>
      <c r="K7" s="23">
        <f>'[1]2'!$AA1256</f>
        <v>967110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'[1]2'!$B1257</f>
        <v>5. Central Hospital Services</v>
      </c>
      <c r="C8" s="23">
        <f>'[1]2'!$C1257</f>
        <v>4720</v>
      </c>
      <c r="D8" s="23">
        <f>'[1]2'!$D1257</f>
        <v>28598.1</v>
      </c>
      <c r="E8" s="23">
        <f>'[1]2'!$E1257</f>
        <v>24396</v>
      </c>
      <c r="F8" s="24">
        <f>'[1]2'!$F1257</f>
        <v>12230</v>
      </c>
      <c r="G8" s="23">
        <f>'[1]2'!$G1257</f>
        <v>18362</v>
      </c>
      <c r="H8" s="25">
        <f>'[1]2'!$H1257</f>
        <v>15149</v>
      </c>
      <c r="I8" s="23">
        <f>'[1]2'!$P1257</f>
        <v>11897</v>
      </c>
      <c r="J8" s="23">
        <f>'[1]2'!$Y1257</f>
        <v>11235</v>
      </c>
      <c r="K8" s="23">
        <f>'[1]2'!$AA1257</f>
        <v>11234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'[1]2'!$B1258</f>
        <v>6. Other Facilities</v>
      </c>
      <c r="C9" s="23">
        <f>'[1]2'!$C1258</f>
        <v>208145</v>
      </c>
      <c r="D9" s="23">
        <f>'[1]2'!$D1258</f>
        <v>313040.89999999997</v>
      </c>
      <c r="E9" s="23">
        <f>'[1]2'!$E1258</f>
        <v>261917</v>
      </c>
      <c r="F9" s="24">
        <f>'[1]2'!$F1258</f>
        <v>129497</v>
      </c>
      <c r="G9" s="23">
        <f>'[1]2'!$G1258</f>
        <v>274000</v>
      </c>
      <c r="H9" s="25">
        <f>'[1]2'!$H1258</f>
        <v>212767</v>
      </c>
      <c r="I9" s="23">
        <f>'[1]2'!$P1258</f>
        <v>235521</v>
      </c>
      <c r="J9" s="23">
        <f>'[1]2'!$Y1258</f>
        <v>222207</v>
      </c>
      <c r="K9" s="23">
        <f>'[1]2'!$AA1258</f>
        <v>193187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1894999</v>
      </c>
      <c r="D19" s="28">
        <f t="shared" ref="D19:K19" si="1">SUM(D4:D18)</f>
        <v>2373597.3000000003</v>
      </c>
      <c r="E19" s="28">
        <f t="shared" si="1"/>
        <v>2000806</v>
      </c>
      <c r="F19" s="29">
        <f t="shared" si="1"/>
        <v>1479357</v>
      </c>
      <c r="G19" s="28">
        <f t="shared" si="1"/>
        <v>1680547</v>
      </c>
      <c r="H19" s="30">
        <f t="shared" si="1"/>
        <v>1680547</v>
      </c>
      <c r="I19" s="28">
        <f t="shared" si="1"/>
        <v>1551352</v>
      </c>
      <c r="J19" s="28">
        <f t="shared" si="1"/>
        <v>1399221</v>
      </c>
      <c r="K19" s="28">
        <f t="shared" si="1"/>
        <v>1469681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'[1]2'!$B$16)</f>
        <v>Table 33: Summary of payments and estimates by economic classification: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522372</v>
      </c>
      <c r="D4" s="52">
        <f t="shared" ref="D4:K4" si="0">SUM(D5:D7)</f>
        <v>463509.56</v>
      </c>
      <c r="E4" s="52">
        <f t="shared" si="0"/>
        <v>349449</v>
      </c>
      <c r="F4" s="53">
        <f t="shared" si="0"/>
        <v>169774</v>
      </c>
      <c r="G4" s="52">
        <f t="shared" si="0"/>
        <v>328279</v>
      </c>
      <c r="H4" s="54">
        <f t="shared" si="0"/>
        <v>377450</v>
      </c>
      <c r="I4" s="52">
        <f t="shared" si="0"/>
        <v>405904</v>
      </c>
      <c r="J4" s="52">
        <f t="shared" si="0"/>
        <v>374441</v>
      </c>
      <c r="K4" s="52">
        <f t="shared" si="0"/>
        <v>329006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12736</v>
      </c>
      <c r="D5" s="34">
        <f>'[1]2'!D$1275</f>
        <v>21998.400000000001</v>
      </c>
      <c r="E5" s="34">
        <f>'[1]2'!E$1275</f>
        <v>24048</v>
      </c>
      <c r="F5" s="35">
        <f>'[1]2'!F$1275</f>
        <v>7581</v>
      </c>
      <c r="G5" s="34">
        <f>'[1]2'!G$1275</f>
        <v>25089</v>
      </c>
      <c r="H5" s="36">
        <f>'[1]2'!H$1275</f>
        <v>24400</v>
      </c>
      <c r="I5" s="34">
        <f>'[1]2'!P$1275</f>
        <v>37000</v>
      </c>
      <c r="J5" s="34">
        <f>'[1]2'!Y$1275</f>
        <v>37000</v>
      </c>
      <c r="K5" s="36">
        <f>'[1]2'!AA$1275</f>
        <v>42000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509636</v>
      </c>
      <c r="D6" s="23">
        <f>'[1]2'!D$1278</f>
        <v>441511.16</v>
      </c>
      <c r="E6" s="23">
        <f>'[1]2'!E$1278</f>
        <v>325401</v>
      </c>
      <c r="F6" s="24">
        <f>'[1]2'!F$1278</f>
        <v>162193</v>
      </c>
      <c r="G6" s="23">
        <f>'[1]2'!G$1278</f>
        <v>303190</v>
      </c>
      <c r="H6" s="25">
        <f>'[1]2'!H$1278</f>
        <v>353050</v>
      </c>
      <c r="I6" s="23">
        <f>'[1]2'!P$1278</f>
        <v>368904</v>
      </c>
      <c r="J6" s="23">
        <f>'[1]2'!Y$1278</f>
        <v>337441</v>
      </c>
      <c r="K6" s="25">
        <f>'[1]2'!AA$1278</f>
        <v>287006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0</v>
      </c>
      <c r="D7" s="39">
        <f>'[1]2'!D$1317</f>
        <v>0</v>
      </c>
      <c r="E7" s="39">
        <f>'[1]2'!E$1317</f>
        <v>0</v>
      </c>
      <c r="F7" s="38">
        <f>'[1]2'!F$1317</f>
        <v>0</v>
      </c>
      <c r="G7" s="39">
        <f>'[1]2'!G$1317</f>
        <v>0</v>
      </c>
      <c r="H7" s="40">
        <f>'[1]2'!H$1317</f>
        <v>0</v>
      </c>
      <c r="I7" s="39">
        <f>'[1]2'!P$1317</f>
        <v>0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10783</v>
      </c>
      <c r="D8" s="52">
        <f t="shared" ref="D8:K8" si="1">SUM(D9:D15)</f>
        <v>20000</v>
      </c>
      <c r="E8" s="52">
        <f t="shared" si="1"/>
        <v>20022</v>
      </c>
      <c r="F8" s="53">
        <f t="shared" si="1"/>
        <v>0</v>
      </c>
      <c r="G8" s="52">
        <f t="shared" si="1"/>
        <v>14</v>
      </c>
      <c r="H8" s="54">
        <f t="shared" si="1"/>
        <v>36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0</v>
      </c>
      <c r="D9" s="34">
        <f>'[1]2'!D$1321</f>
        <v>0</v>
      </c>
      <c r="E9" s="34">
        <f>'[1]2'!E$1321</f>
        <v>0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0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10000</v>
      </c>
      <c r="D14" s="23">
        <f>'[1]2'!D$1340</f>
        <v>20000</v>
      </c>
      <c r="E14" s="23">
        <f>'[1]2'!E$1340</f>
        <v>20000</v>
      </c>
      <c r="F14" s="24">
        <f>'[1]2'!F$1340</f>
        <v>0</v>
      </c>
      <c r="G14" s="23">
        <f>'[1]2'!G$1340</f>
        <v>0</v>
      </c>
      <c r="H14" s="25">
        <f>'[1]2'!H$1340</f>
        <v>0</v>
      </c>
      <c r="I14" s="23">
        <f>'[1]2'!P$1340</f>
        <v>0</v>
      </c>
      <c r="J14" s="23">
        <f>'[1]2'!Y$1340</f>
        <v>0</v>
      </c>
      <c r="K14" s="25">
        <f>'[1]2'!AA$1340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783</v>
      </c>
      <c r="D15" s="39">
        <f>'[1]2'!D$1341</f>
        <v>0</v>
      </c>
      <c r="E15" s="39">
        <f>'[1]2'!E$1341</f>
        <v>22</v>
      </c>
      <c r="F15" s="38">
        <f>'[1]2'!F$1341</f>
        <v>0</v>
      </c>
      <c r="G15" s="39">
        <f>'[1]2'!G$1341</f>
        <v>14</v>
      </c>
      <c r="H15" s="40">
        <f>'[1]2'!H$1341</f>
        <v>36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1361844</v>
      </c>
      <c r="D16" s="52">
        <f t="shared" ref="D16:K16" si="2">SUM(D17:D23)</f>
        <v>1890087.74</v>
      </c>
      <c r="E16" s="52">
        <f t="shared" si="2"/>
        <v>1631335</v>
      </c>
      <c r="F16" s="53">
        <f t="shared" si="2"/>
        <v>1309583</v>
      </c>
      <c r="G16" s="52">
        <f t="shared" si="2"/>
        <v>1352254</v>
      </c>
      <c r="H16" s="54">
        <f t="shared" si="2"/>
        <v>1303061</v>
      </c>
      <c r="I16" s="52">
        <f t="shared" si="2"/>
        <v>1145448</v>
      </c>
      <c r="J16" s="52">
        <f t="shared" si="2"/>
        <v>1024780</v>
      </c>
      <c r="K16" s="52">
        <f t="shared" si="2"/>
        <v>1140675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1048172</v>
      </c>
      <c r="D17" s="34">
        <f>'[1]2'!D$1345</f>
        <v>1662935.84</v>
      </c>
      <c r="E17" s="34">
        <f>'[1]2'!E$1345</f>
        <v>1530893</v>
      </c>
      <c r="F17" s="35">
        <f>'[1]2'!F$1345</f>
        <v>1249773</v>
      </c>
      <c r="G17" s="34">
        <f>'[1]2'!G$1345</f>
        <v>1269855</v>
      </c>
      <c r="H17" s="36">
        <f>'[1]2'!H$1345</f>
        <v>1219675</v>
      </c>
      <c r="I17" s="34">
        <f>'[1]2'!P$1345</f>
        <v>1143659</v>
      </c>
      <c r="J17" s="34">
        <f>'[1]2'!Y$1345</f>
        <v>1014780</v>
      </c>
      <c r="K17" s="36">
        <f>'[1]2'!AA$1345</f>
        <v>1130675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287217</v>
      </c>
      <c r="D18" s="23">
        <f>'[1]2'!D$1348</f>
        <v>227151.9</v>
      </c>
      <c r="E18" s="23">
        <f>'[1]2'!E$1348</f>
        <v>100442</v>
      </c>
      <c r="F18" s="24">
        <f>'[1]2'!F$1348</f>
        <v>59810</v>
      </c>
      <c r="G18" s="23">
        <f>'[1]2'!G$1348</f>
        <v>82399</v>
      </c>
      <c r="H18" s="25">
        <f>'[1]2'!H$1348</f>
        <v>83386</v>
      </c>
      <c r="I18" s="23">
        <f>'[1]2'!P$1348</f>
        <v>1789</v>
      </c>
      <c r="J18" s="23">
        <f>'[1]2'!Y$1348</f>
        <v>10000</v>
      </c>
      <c r="K18" s="25">
        <f>'[1]2'!AA$1348</f>
        <v>10000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26455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0</v>
      </c>
      <c r="D23" s="39">
        <f>'[1]2'!D$1355</f>
        <v>0</v>
      </c>
      <c r="E23" s="39">
        <f>'[1]2'!E$1355</f>
        <v>0</v>
      </c>
      <c r="F23" s="38">
        <f>'[1]2'!F$1355</f>
        <v>0</v>
      </c>
      <c r="G23" s="39">
        <f>'[1]2'!G$1355</f>
        <v>0</v>
      </c>
      <c r="H23" s="40">
        <f>'[1]2'!H$1355</f>
        <v>0</v>
      </c>
      <c r="I23" s="39">
        <f>'[1]2'!P$1355</f>
        <v>0</v>
      </c>
      <c r="J23" s="39">
        <f>'[1]2'!Y$1355</f>
        <v>0</v>
      </c>
      <c r="K23" s="40">
        <f>'[1]2'!AA$1355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1894999</v>
      </c>
      <c r="D26" s="28">
        <f t="shared" ref="D26:K26" si="3">+D4+D8+D16+D24</f>
        <v>2373597.2999999998</v>
      </c>
      <c r="E26" s="28">
        <f t="shared" si="3"/>
        <v>2000806</v>
      </c>
      <c r="F26" s="29">
        <f t="shared" si="3"/>
        <v>1479357</v>
      </c>
      <c r="G26" s="28">
        <f t="shared" si="3"/>
        <v>1680547</v>
      </c>
      <c r="H26" s="30">
        <f t="shared" si="3"/>
        <v>1680547</v>
      </c>
      <c r="I26" s="28">
        <f t="shared" si="3"/>
        <v>1551352</v>
      </c>
      <c r="J26" s="28">
        <f t="shared" si="3"/>
        <v>1399221</v>
      </c>
      <c r="K26" s="28">
        <f t="shared" si="3"/>
        <v>1469681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'[1]2'!$B1403</f>
        <v>1. 0</v>
      </c>
      <c r="C4" s="23">
        <f>'[1]2'!$C1403</f>
        <v>0</v>
      </c>
      <c r="D4" s="23">
        <f>'[1]2'!$D1403</f>
        <v>0</v>
      </c>
      <c r="E4" s="23">
        <f>'[1]2'!$E1403</f>
        <v>0</v>
      </c>
      <c r="F4" s="35">
        <f>'[1]2'!$F1403</f>
        <v>0</v>
      </c>
      <c r="G4" s="34">
        <f>'[1]2'!$G1403</f>
        <v>0</v>
      </c>
      <c r="H4" s="36">
        <f>'[1]2'!$H1403</f>
        <v>0</v>
      </c>
      <c r="I4" s="23">
        <f>'[1]2'!$P1403</f>
        <v>0</v>
      </c>
      <c r="J4" s="23">
        <f>'[1]2'!$Y1403</f>
        <v>0</v>
      </c>
      <c r="K4" s="23">
        <f>'[1]2'!$AA1403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'[1]2'!$B1404</f>
        <v>2. 0</v>
      </c>
      <c r="C5" s="23">
        <f>'[1]2'!$C1404</f>
        <v>0</v>
      </c>
      <c r="D5" s="23">
        <f>'[1]2'!$D1404</f>
        <v>0</v>
      </c>
      <c r="E5" s="23">
        <f>'[1]2'!$E1404</f>
        <v>0</v>
      </c>
      <c r="F5" s="24">
        <f>'[1]2'!$F1404</f>
        <v>0</v>
      </c>
      <c r="G5" s="23">
        <f>'[1]2'!$G1404</f>
        <v>0</v>
      </c>
      <c r="H5" s="25">
        <f>'[1]2'!$H1404</f>
        <v>0</v>
      </c>
      <c r="I5" s="23">
        <f>'[1]2'!$P1404</f>
        <v>0</v>
      </c>
      <c r="J5" s="23">
        <f>'[1]2'!$Y1404</f>
        <v>0</v>
      </c>
      <c r="K5" s="23">
        <f>'[1]2'!$AA1404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'[1]2'!$B1405</f>
        <v>3. 0</v>
      </c>
      <c r="C6" s="23">
        <f>'[1]2'!$C1405</f>
        <v>0</v>
      </c>
      <c r="D6" s="23">
        <f>'[1]2'!$D1405</f>
        <v>0</v>
      </c>
      <c r="E6" s="23">
        <f>'[1]2'!$E1405</f>
        <v>0</v>
      </c>
      <c r="F6" s="24">
        <f>'[1]2'!$F1405</f>
        <v>0</v>
      </c>
      <c r="G6" s="23">
        <f>'[1]2'!$G1405</f>
        <v>0</v>
      </c>
      <c r="H6" s="25">
        <f>'[1]2'!$H1405</f>
        <v>0</v>
      </c>
      <c r="I6" s="23">
        <f>'[1]2'!$P1405</f>
        <v>0</v>
      </c>
      <c r="J6" s="23">
        <f>'[1]2'!$Y1405</f>
        <v>0</v>
      </c>
      <c r="K6" s="23">
        <f>'[1]2'!$AA1405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'[1]2'!$B1406</f>
        <v>4. 0</v>
      </c>
      <c r="C7" s="23">
        <f>'[1]2'!$C1406</f>
        <v>0</v>
      </c>
      <c r="D7" s="23">
        <f>'[1]2'!$D1406</f>
        <v>0</v>
      </c>
      <c r="E7" s="23">
        <f>'[1]2'!$E1406</f>
        <v>0</v>
      </c>
      <c r="F7" s="24">
        <f>'[1]2'!$F1406</f>
        <v>0</v>
      </c>
      <c r="G7" s="23">
        <f>'[1]2'!$G1406</f>
        <v>0</v>
      </c>
      <c r="H7" s="25">
        <f>'[1]2'!$H1406</f>
        <v>0</v>
      </c>
      <c r="I7" s="23">
        <f>'[1]2'!$P1406</f>
        <v>0</v>
      </c>
      <c r="J7" s="23">
        <f>'[1]2'!$Y1406</f>
        <v>0</v>
      </c>
      <c r="K7" s="23">
        <f>'[1]2'!$AA1406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'[1]2'!$B1407</f>
        <v>5. 0</v>
      </c>
      <c r="C8" s="23">
        <f>'[1]2'!$C1407</f>
        <v>0</v>
      </c>
      <c r="D8" s="23">
        <f>'[1]2'!$D1407</f>
        <v>0</v>
      </c>
      <c r="E8" s="23">
        <f>'[1]2'!$E1407</f>
        <v>0</v>
      </c>
      <c r="F8" s="24">
        <f>'[1]2'!$F1407</f>
        <v>0</v>
      </c>
      <c r="G8" s="23">
        <f>'[1]2'!$G1407</f>
        <v>0</v>
      </c>
      <c r="H8" s="25">
        <f>'[1]2'!$H1407</f>
        <v>0</v>
      </c>
      <c r="I8" s="23">
        <f>'[1]2'!$P1407</f>
        <v>0</v>
      </c>
      <c r="J8" s="23">
        <f>'[1]2'!$Y1407</f>
        <v>0</v>
      </c>
      <c r="K8" s="23">
        <f>'[1]2'!$AA1407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'[1]2'!$B1408</f>
        <v>6. 0</v>
      </c>
      <c r="C9" s="23">
        <f>'[1]2'!$C1408</f>
        <v>0</v>
      </c>
      <c r="D9" s="23">
        <f>'[1]2'!$D1408</f>
        <v>0</v>
      </c>
      <c r="E9" s="23">
        <f>'[1]2'!$E1408</f>
        <v>0</v>
      </c>
      <c r="F9" s="24">
        <f>'[1]2'!$F1408</f>
        <v>0</v>
      </c>
      <c r="G9" s="23">
        <f>'[1]2'!$G1408</f>
        <v>0</v>
      </c>
      <c r="H9" s="25">
        <f>'[1]2'!$H1408</f>
        <v>0</v>
      </c>
      <c r="I9" s="23">
        <f>'[1]2'!$P1408</f>
        <v>0</v>
      </c>
      <c r="J9" s="23">
        <f>'[1]2'!$Y1408</f>
        <v>0</v>
      </c>
      <c r="K9" s="23">
        <f>'[1]2'!$AA1408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'[1]2'!$B1409</f>
        <v>7. 0</v>
      </c>
      <c r="C10" s="23">
        <f>'[1]2'!$C1409</f>
        <v>0</v>
      </c>
      <c r="D10" s="23">
        <f>'[1]2'!$D1409</f>
        <v>0</v>
      </c>
      <c r="E10" s="23">
        <f>'[1]2'!$E1409</f>
        <v>0</v>
      </c>
      <c r="F10" s="24">
        <f>'[1]2'!$F1409</f>
        <v>0</v>
      </c>
      <c r="G10" s="23">
        <f>'[1]2'!$G1409</f>
        <v>0</v>
      </c>
      <c r="H10" s="25">
        <f>'[1]2'!$H1409</f>
        <v>0</v>
      </c>
      <c r="I10" s="23">
        <f>'[1]2'!$P1409</f>
        <v>0</v>
      </c>
      <c r="J10" s="23">
        <f>'[1]2'!$Y1409</f>
        <v>0</v>
      </c>
      <c r="K10" s="23">
        <f>'[1]2'!$AA1409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'[1]2'!$B1410</f>
        <v>8. 0</v>
      </c>
      <c r="C11" s="23">
        <f>'[1]2'!$C1410</f>
        <v>0</v>
      </c>
      <c r="D11" s="23">
        <f>'[1]2'!$D1410</f>
        <v>0</v>
      </c>
      <c r="E11" s="23">
        <f>'[1]2'!$E1410</f>
        <v>0</v>
      </c>
      <c r="F11" s="24">
        <f>'[1]2'!$F1410</f>
        <v>0</v>
      </c>
      <c r="G11" s="23">
        <f>'[1]2'!$G1410</f>
        <v>0</v>
      </c>
      <c r="H11" s="25">
        <f>'[1]2'!$H1410</f>
        <v>0</v>
      </c>
      <c r="I11" s="23">
        <f>'[1]2'!$P1410</f>
        <v>0</v>
      </c>
      <c r="J11" s="23">
        <f>'[1]2'!$Y1410</f>
        <v>0</v>
      </c>
      <c r="K11" s="23">
        <f>'[1]2'!$AA1410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'[1]2'!$B1411</f>
        <v>9. 0</v>
      </c>
      <c r="C12" s="23">
        <f>'[1]2'!$C1411</f>
        <v>0</v>
      </c>
      <c r="D12" s="23">
        <f>'[1]2'!$D1411</f>
        <v>0</v>
      </c>
      <c r="E12" s="23">
        <f>'[1]2'!$E1411</f>
        <v>0</v>
      </c>
      <c r="F12" s="24">
        <f>'[1]2'!$F1411</f>
        <v>0</v>
      </c>
      <c r="G12" s="23">
        <f>'[1]2'!$G1411</f>
        <v>0</v>
      </c>
      <c r="H12" s="25">
        <f>'[1]2'!$H1411</f>
        <v>0</v>
      </c>
      <c r="I12" s="23">
        <f>'[1]2'!$P1411</f>
        <v>0</v>
      </c>
      <c r="J12" s="23">
        <f>'[1]2'!$Y1411</f>
        <v>0</v>
      </c>
      <c r="K12" s="23">
        <f>'[1]2'!$AA1411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'[1]2'!$B1412</f>
        <v>10. 0</v>
      </c>
      <c r="C13" s="23">
        <f>'[1]2'!$C1412</f>
        <v>0</v>
      </c>
      <c r="D13" s="23">
        <f>'[1]2'!$D1412</f>
        <v>0</v>
      </c>
      <c r="E13" s="23">
        <f>'[1]2'!$E1412</f>
        <v>0</v>
      </c>
      <c r="F13" s="24">
        <f>'[1]2'!$F1412</f>
        <v>0</v>
      </c>
      <c r="G13" s="23">
        <f>'[1]2'!$G1412</f>
        <v>0</v>
      </c>
      <c r="H13" s="25">
        <f>'[1]2'!$H1412</f>
        <v>0</v>
      </c>
      <c r="I13" s="23">
        <f>'[1]2'!$P1412</f>
        <v>0</v>
      </c>
      <c r="J13" s="23">
        <f>'[1]2'!$Y1412</f>
        <v>0</v>
      </c>
      <c r="K13" s="23">
        <f>'[1]2'!$AA1412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'[1]2'!$B1413</f>
        <v>11. 0</v>
      </c>
      <c r="C14" s="23">
        <f>'[1]2'!$C1413</f>
        <v>0</v>
      </c>
      <c r="D14" s="23">
        <f>'[1]2'!$D1413</f>
        <v>0</v>
      </c>
      <c r="E14" s="23">
        <f>'[1]2'!$E1413</f>
        <v>0</v>
      </c>
      <c r="F14" s="24">
        <f>'[1]2'!$F1413</f>
        <v>0</v>
      </c>
      <c r="G14" s="23">
        <f>'[1]2'!$G1413</f>
        <v>0</v>
      </c>
      <c r="H14" s="25">
        <f>'[1]2'!$H1413</f>
        <v>0</v>
      </c>
      <c r="I14" s="23">
        <f>'[1]2'!$P1413</f>
        <v>0</v>
      </c>
      <c r="J14" s="23">
        <f>'[1]2'!$Y1413</f>
        <v>0</v>
      </c>
      <c r="K14" s="23">
        <f>'[1]2'!$AA1413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'[1]2'!$B1414</f>
        <v>12. 0</v>
      </c>
      <c r="C15" s="23">
        <f>'[1]2'!$C1414</f>
        <v>0</v>
      </c>
      <c r="D15" s="23">
        <f>'[1]2'!$D1414</f>
        <v>0</v>
      </c>
      <c r="E15" s="23">
        <f>'[1]2'!$E1414</f>
        <v>0</v>
      </c>
      <c r="F15" s="24">
        <f>'[1]2'!$F1414</f>
        <v>0</v>
      </c>
      <c r="G15" s="23">
        <f>'[1]2'!$G1414</f>
        <v>0</v>
      </c>
      <c r="H15" s="25">
        <f>'[1]2'!$H1414</f>
        <v>0</v>
      </c>
      <c r="I15" s="23">
        <f>'[1]2'!$P1414</f>
        <v>0</v>
      </c>
      <c r="J15" s="23">
        <f>'[1]2'!$Y1414</f>
        <v>0</v>
      </c>
      <c r="K15" s="23">
        <f>'[1]2'!$AA1414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'[1]2'!$B1415</f>
        <v>13. 0</v>
      </c>
      <c r="C16" s="23">
        <f>'[1]2'!$C1415</f>
        <v>0</v>
      </c>
      <c r="D16" s="23">
        <f>'[1]2'!$D1415</f>
        <v>0</v>
      </c>
      <c r="E16" s="23">
        <f>'[1]2'!$E1415</f>
        <v>0</v>
      </c>
      <c r="F16" s="24">
        <f>'[1]2'!$F1415</f>
        <v>0</v>
      </c>
      <c r="G16" s="23">
        <f>'[1]2'!$G1415</f>
        <v>0</v>
      </c>
      <c r="H16" s="25">
        <f>'[1]2'!$H1415</f>
        <v>0</v>
      </c>
      <c r="I16" s="23">
        <f>'[1]2'!$P1415</f>
        <v>0</v>
      </c>
      <c r="J16" s="23">
        <f>'[1]2'!$Y1415</f>
        <v>0</v>
      </c>
      <c r="K16" s="23">
        <f>'[1]2'!$AA1415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'[1]2'!$B1416</f>
        <v>14. 0</v>
      </c>
      <c r="C17" s="23">
        <f>'[1]2'!$C1416</f>
        <v>0</v>
      </c>
      <c r="D17" s="23">
        <f>'[1]2'!$D1416</f>
        <v>0</v>
      </c>
      <c r="E17" s="23">
        <f>'[1]2'!$E1416</f>
        <v>0</v>
      </c>
      <c r="F17" s="24">
        <f>'[1]2'!$F1416</f>
        <v>0</v>
      </c>
      <c r="G17" s="23">
        <f>'[1]2'!$G1416</f>
        <v>0</v>
      </c>
      <c r="H17" s="25">
        <f>'[1]2'!$H1416</f>
        <v>0</v>
      </c>
      <c r="I17" s="23">
        <f>'[1]2'!$P1416</f>
        <v>0</v>
      </c>
      <c r="J17" s="23">
        <f>'[1]2'!$Y1416</f>
        <v>0</v>
      </c>
      <c r="K17" s="23">
        <f>'[1]2'!$AA1416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'[1]2'!$B1417</f>
        <v>15. 0</v>
      </c>
      <c r="C18" s="23">
        <f>'[1]2'!$C1417</f>
        <v>0</v>
      </c>
      <c r="D18" s="23">
        <f>'[1]2'!$D1417</f>
        <v>0</v>
      </c>
      <c r="E18" s="23">
        <f>'[1]2'!$E1417</f>
        <v>0</v>
      </c>
      <c r="F18" s="24">
        <f>'[1]2'!$F1417</f>
        <v>0</v>
      </c>
      <c r="G18" s="23">
        <f>'[1]2'!$G1417</f>
        <v>0</v>
      </c>
      <c r="H18" s="25">
        <f>'[1]2'!$H1417</f>
        <v>0</v>
      </c>
      <c r="I18" s="23">
        <f>'[1]2'!$P1417</f>
        <v>0</v>
      </c>
      <c r="J18" s="23">
        <f>'[1]2'!$Y1417</f>
        <v>0</v>
      </c>
      <c r="K18" s="23">
        <f>'[1]2'!$AA1417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'[1]2'!C$1425</f>
        <v>0</v>
      </c>
      <c r="D5" s="34">
        <f>'[1]2'!D$1425</f>
        <v>0</v>
      </c>
      <c r="E5" s="34">
        <f>'[1]2'!E$1425</f>
        <v>0</v>
      </c>
      <c r="F5" s="35">
        <f>'[1]2'!F$1425</f>
        <v>0</v>
      </c>
      <c r="G5" s="34">
        <f>'[1]2'!G$1425</f>
        <v>0</v>
      </c>
      <c r="H5" s="36">
        <f>'[1]2'!H$1425</f>
        <v>0</v>
      </c>
      <c r="I5" s="34">
        <f>'[1]2'!P$1425</f>
        <v>0</v>
      </c>
      <c r="J5" s="34">
        <f>'[1]2'!Y$1425</f>
        <v>0</v>
      </c>
      <c r="K5" s="36">
        <f>'[1]2'!AA$1425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'[1]2'!C$1428</f>
        <v>0</v>
      </c>
      <c r="D6" s="23">
        <f>'[1]2'!D$1428</f>
        <v>0</v>
      </c>
      <c r="E6" s="23">
        <f>'[1]2'!E$1428</f>
        <v>0</v>
      </c>
      <c r="F6" s="24">
        <f>'[1]2'!F$1428</f>
        <v>0</v>
      </c>
      <c r="G6" s="23">
        <f>'[1]2'!G$1428</f>
        <v>0</v>
      </c>
      <c r="H6" s="25">
        <f>'[1]2'!H$1428</f>
        <v>0</v>
      </c>
      <c r="I6" s="23">
        <f>'[1]2'!P$1428</f>
        <v>0</v>
      </c>
      <c r="J6" s="23">
        <f>'[1]2'!Y$1428</f>
        <v>0</v>
      </c>
      <c r="K6" s="25">
        <f>'[1]2'!AA$1428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'[1]2'!C$1467</f>
        <v>0</v>
      </c>
      <c r="D7" s="39">
        <f>'[1]2'!D$1467</f>
        <v>0</v>
      </c>
      <c r="E7" s="39">
        <f>'[1]2'!E$1467</f>
        <v>0</v>
      </c>
      <c r="F7" s="38">
        <f>'[1]2'!F$1467</f>
        <v>0</v>
      </c>
      <c r="G7" s="39">
        <f>'[1]2'!G$1467</f>
        <v>0</v>
      </c>
      <c r="H7" s="40">
        <f>'[1]2'!H$1467</f>
        <v>0</v>
      </c>
      <c r="I7" s="39">
        <f>'[1]2'!P$1467</f>
        <v>0</v>
      </c>
      <c r="J7" s="39">
        <f>'[1]2'!Y$1467</f>
        <v>0</v>
      </c>
      <c r="K7" s="40">
        <f>'[1]2'!AA$1467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'[1]2'!C$1471</f>
        <v>0</v>
      </c>
      <c r="D9" s="34">
        <f>'[1]2'!D$1471</f>
        <v>0</v>
      </c>
      <c r="E9" s="34">
        <f>'[1]2'!E$1471</f>
        <v>0</v>
      </c>
      <c r="F9" s="35">
        <f>'[1]2'!F$1471</f>
        <v>0</v>
      </c>
      <c r="G9" s="34">
        <f>'[1]2'!G$1471</f>
        <v>0</v>
      </c>
      <c r="H9" s="36">
        <f>'[1]2'!H$1471</f>
        <v>0</v>
      </c>
      <c r="I9" s="34">
        <f>'[1]2'!P$1471</f>
        <v>0</v>
      </c>
      <c r="J9" s="34">
        <f>'[1]2'!Y$1471</f>
        <v>0</v>
      </c>
      <c r="K9" s="36">
        <f>'[1]2'!AA$1471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'[1]2'!C$1478</f>
        <v>0</v>
      </c>
      <c r="D10" s="23">
        <f>'[1]2'!D$1478</f>
        <v>0</v>
      </c>
      <c r="E10" s="23">
        <f>'[1]2'!E$1478</f>
        <v>0</v>
      </c>
      <c r="F10" s="24">
        <f>'[1]2'!F$1478</f>
        <v>0</v>
      </c>
      <c r="G10" s="23">
        <f>'[1]2'!G$1478</f>
        <v>0</v>
      </c>
      <c r="H10" s="25">
        <f>'[1]2'!H$1478</f>
        <v>0</v>
      </c>
      <c r="I10" s="23">
        <f>'[1]2'!P$1478</f>
        <v>0</v>
      </c>
      <c r="J10" s="23">
        <f>'[1]2'!Y$1478</f>
        <v>0</v>
      </c>
      <c r="K10" s="25">
        <f>'[1]2'!AA$1478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'[1]2'!C$1481</f>
        <v>0</v>
      </c>
      <c r="D11" s="23">
        <f>'[1]2'!D$1481</f>
        <v>0</v>
      </c>
      <c r="E11" s="23">
        <f>'[1]2'!E$1481</f>
        <v>0</v>
      </c>
      <c r="F11" s="24">
        <f>'[1]2'!F$1481</f>
        <v>0</v>
      </c>
      <c r="G11" s="23">
        <f>'[1]2'!G$1481</f>
        <v>0</v>
      </c>
      <c r="H11" s="25">
        <f>'[1]2'!H$1481</f>
        <v>0</v>
      </c>
      <c r="I11" s="23">
        <f>'[1]2'!P$1481</f>
        <v>0</v>
      </c>
      <c r="J11" s="23">
        <f>'[1]2'!Y$1481</f>
        <v>0</v>
      </c>
      <c r="K11" s="25">
        <f>'[1]2'!AA$1481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'[1]2'!C$1482</f>
        <v>0</v>
      </c>
      <c r="D12" s="23">
        <f>'[1]2'!D$1482</f>
        <v>0</v>
      </c>
      <c r="E12" s="23">
        <f>'[1]2'!E$1482</f>
        <v>0</v>
      </c>
      <c r="F12" s="24">
        <f>'[1]2'!F$1482</f>
        <v>0</v>
      </c>
      <c r="G12" s="23">
        <f>'[1]2'!G$1482</f>
        <v>0</v>
      </c>
      <c r="H12" s="25">
        <f>'[1]2'!H$1482</f>
        <v>0</v>
      </c>
      <c r="I12" s="23">
        <f>'[1]2'!P$1482</f>
        <v>0</v>
      </c>
      <c r="J12" s="23">
        <f>'[1]2'!Y$1482</f>
        <v>0</v>
      </c>
      <c r="K12" s="25">
        <f>'[1]2'!AA$1482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'[1]2'!C$1483</f>
        <v>0</v>
      </c>
      <c r="D13" s="23">
        <f>'[1]2'!D$1483</f>
        <v>0</v>
      </c>
      <c r="E13" s="23">
        <f>'[1]2'!E$1483</f>
        <v>0</v>
      </c>
      <c r="F13" s="24">
        <f>'[1]2'!F$1483</f>
        <v>0</v>
      </c>
      <c r="G13" s="23">
        <f>'[1]2'!G$1483</f>
        <v>0</v>
      </c>
      <c r="H13" s="25">
        <f>'[1]2'!H$1483</f>
        <v>0</v>
      </c>
      <c r="I13" s="23">
        <f>'[1]2'!P$1483</f>
        <v>0</v>
      </c>
      <c r="J13" s="23">
        <f>'[1]2'!Y$1483</f>
        <v>0</v>
      </c>
      <c r="K13" s="25">
        <f>'[1]2'!AA$1483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'[1]2'!C$1490</f>
        <v>0</v>
      </c>
      <c r="D14" s="23">
        <f>'[1]2'!D$1490</f>
        <v>0</v>
      </c>
      <c r="E14" s="23">
        <f>'[1]2'!E$1490</f>
        <v>0</v>
      </c>
      <c r="F14" s="24">
        <f>'[1]2'!F$1490</f>
        <v>0</v>
      </c>
      <c r="G14" s="23">
        <f>'[1]2'!G$1490</f>
        <v>0</v>
      </c>
      <c r="H14" s="25">
        <f>'[1]2'!H$1490</f>
        <v>0</v>
      </c>
      <c r="I14" s="23">
        <f>'[1]2'!P$1490</f>
        <v>0</v>
      </c>
      <c r="J14" s="23">
        <f>'[1]2'!Y$1490</f>
        <v>0</v>
      </c>
      <c r="K14" s="25">
        <f>'[1]2'!AA$1490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'[1]2'!C$1491</f>
        <v>0</v>
      </c>
      <c r="D15" s="39">
        <f>'[1]2'!D$1491</f>
        <v>0</v>
      </c>
      <c r="E15" s="39">
        <f>'[1]2'!E$1491</f>
        <v>0</v>
      </c>
      <c r="F15" s="38">
        <f>'[1]2'!F$1491</f>
        <v>0</v>
      </c>
      <c r="G15" s="39">
        <f>'[1]2'!G$1491</f>
        <v>0</v>
      </c>
      <c r="H15" s="40">
        <f>'[1]2'!H$1491</f>
        <v>0</v>
      </c>
      <c r="I15" s="39">
        <f>'[1]2'!P$1491</f>
        <v>0</v>
      </c>
      <c r="J15" s="39">
        <f>'[1]2'!Y$1491</f>
        <v>0</v>
      </c>
      <c r="K15" s="40">
        <f>'[1]2'!AA$1491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'[1]2'!C$1495</f>
        <v>0</v>
      </c>
      <c r="D17" s="34">
        <f>'[1]2'!D$1495</f>
        <v>0</v>
      </c>
      <c r="E17" s="34">
        <f>'[1]2'!E$1495</f>
        <v>0</v>
      </c>
      <c r="F17" s="35">
        <f>'[1]2'!F$1495</f>
        <v>0</v>
      </c>
      <c r="G17" s="34">
        <f>'[1]2'!G$1495</f>
        <v>0</v>
      </c>
      <c r="H17" s="36">
        <f>'[1]2'!H$1495</f>
        <v>0</v>
      </c>
      <c r="I17" s="34">
        <f>'[1]2'!P$1495</f>
        <v>0</v>
      </c>
      <c r="J17" s="34">
        <f>'[1]2'!Y$1495</f>
        <v>0</v>
      </c>
      <c r="K17" s="36">
        <f>'[1]2'!AA$1495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'[1]2'!C$1498</f>
        <v>0</v>
      </c>
      <c r="D18" s="23">
        <f>'[1]2'!D$1498</f>
        <v>0</v>
      </c>
      <c r="E18" s="23">
        <f>'[1]2'!E$1498</f>
        <v>0</v>
      </c>
      <c r="F18" s="24">
        <f>'[1]2'!F$1498</f>
        <v>0</v>
      </c>
      <c r="G18" s="23">
        <f>'[1]2'!G$1498</f>
        <v>0</v>
      </c>
      <c r="H18" s="25">
        <f>'[1]2'!H$1498</f>
        <v>0</v>
      </c>
      <c r="I18" s="23">
        <f>'[1]2'!P$1498</f>
        <v>0</v>
      </c>
      <c r="J18" s="23">
        <f>'[1]2'!Y$1498</f>
        <v>0</v>
      </c>
      <c r="K18" s="25">
        <f>'[1]2'!AA$1498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'[1]2'!C$1501</f>
        <v>0</v>
      </c>
      <c r="D19" s="23">
        <f>'[1]2'!D$1501</f>
        <v>0</v>
      </c>
      <c r="E19" s="23">
        <f>'[1]2'!E$1501</f>
        <v>0</v>
      </c>
      <c r="F19" s="24">
        <f>'[1]2'!F$1501</f>
        <v>0</v>
      </c>
      <c r="G19" s="23">
        <f>'[1]2'!G$1501</f>
        <v>0</v>
      </c>
      <c r="H19" s="25">
        <f>'[1]2'!H$1501</f>
        <v>0</v>
      </c>
      <c r="I19" s="23">
        <f>'[1]2'!P$1501</f>
        <v>0</v>
      </c>
      <c r="J19" s="23">
        <f>'[1]2'!Y$1501</f>
        <v>0</v>
      </c>
      <c r="K19" s="25">
        <f>'[1]2'!AA$1501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'[1]2'!C$1502</f>
        <v>0</v>
      </c>
      <c r="D20" s="23">
        <f>'[1]2'!D$1502</f>
        <v>0</v>
      </c>
      <c r="E20" s="23">
        <f>'[1]2'!E$1502</f>
        <v>0</v>
      </c>
      <c r="F20" s="24">
        <f>'[1]2'!F$1502</f>
        <v>0</v>
      </c>
      <c r="G20" s="23">
        <f>'[1]2'!G$1502</f>
        <v>0</v>
      </c>
      <c r="H20" s="25">
        <f>'[1]2'!H$1502</f>
        <v>0</v>
      </c>
      <c r="I20" s="23">
        <f>'[1]2'!P$1502</f>
        <v>0</v>
      </c>
      <c r="J20" s="23">
        <f>'[1]2'!Y$1502</f>
        <v>0</v>
      </c>
      <c r="K20" s="25">
        <f>'[1]2'!AA$1502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'[1]2'!C$1503</f>
        <v>0</v>
      </c>
      <c r="D21" s="23">
        <f>'[1]2'!D$1503</f>
        <v>0</v>
      </c>
      <c r="E21" s="23">
        <f>'[1]2'!E$1503</f>
        <v>0</v>
      </c>
      <c r="F21" s="24">
        <f>'[1]2'!F$1503</f>
        <v>0</v>
      </c>
      <c r="G21" s="23">
        <f>'[1]2'!G$1503</f>
        <v>0</v>
      </c>
      <c r="H21" s="25">
        <f>'[1]2'!H$1503</f>
        <v>0</v>
      </c>
      <c r="I21" s="23">
        <f>'[1]2'!P$1503</f>
        <v>0</v>
      </c>
      <c r="J21" s="23">
        <f>'[1]2'!Y$1503</f>
        <v>0</v>
      </c>
      <c r="K21" s="25">
        <f>'[1]2'!AA$1503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'[1]2'!C$1504</f>
        <v>0</v>
      </c>
      <c r="D22" s="23">
        <f>'[1]2'!D$1504</f>
        <v>0</v>
      </c>
      <c r="E22" s="23">
        <f>'[1]2'!E$1504</f>
        <v>0</v>
      </c>
      <c r="F22" s="24">
        <f>'[1]2'!F$1504</f>
        <v>0</v>
      </c>
      <c r="G22" s="23">
        <f>'[1]2'!G$1504</f>
        <v>0</v>
      </c>
      <c r="H22" s="25">
        <f>'[1]2'!H$1504</f>
        <v>0</v>
      </c>
      <c r="I22" s="23">
        <f>'[1]2'!P$1504</f>
        <v>0</v>
      </c>
      <c r="J22" s="23">
        <f>'[1]2'!Y$1504</f>
        <v>0</v>
      </c>
      <c r="K22" s="25">
        <f>'[1]2'!AA$1504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'[1]2'!C$1505</f>
        <v>0</v>
      </c>
      <c r="D23" s="39">
        <f>'[1]2'!D$1505</f>
        <v>0</v>
      </c>
      <c r="E23" s="39">
        <f>'[1]2'!E$1505</f>
        <v>0</v>
      </c>
      <c r="F23" s="38">
        <f>'[1]2'!F$1505</f>
        <v>0</v>
      </c>
      <c r="G23" s="39">
        <f>'[1]2'!G$1505</f>
        <v>0</v>
      </c>
      <c r="H23" s="40">
        <f>'[1]2'!H$1505</f>
        <v>0</v>
      </c>
      <c r="I23" s="39">
        <f>'[1]2'!P$1505</f>
        <v>0</v>
      </c>
      <c r="J23" s="39">
        <f>'[1]2'!Y$1505</f>
        <v>0</v>
      </c>
      <c r="K23" s="40">
        <f>'[1]2'!AA$1505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'[1]2'!C$1506</f>
        <v>0</v>
      </c>
      <c r="D24" s="52">
        <f>'[1]2'!D$1506</f>
        <v>0</v>
      </c>
      <c r="E24" s="52">
        <f>'[1]2'!E$1506</f>
        <v>0</v>
      </c>
      <c r="F24" s="53">
        <f>'[1]2'!F$1506</f>
        <v>0</v>
      </c>
      <c r="G24" s="52">
        <f>'[1]2'!G$1506</f>
        <v>0</v>
      </c>
      <c r="H24" s="54">
        <f>'[1]2'!H$1506</f>
        <v>0</v>
      </c>
      <c r="I24" s="52">
        <f>'[1]2'!P$1506</f>
        <v>0</v>
      </c>
      <c r="J24" s="52">
        <f>'[1]2'!Y$1506</f>
        <v>0</v>
      </c>
      <c r="K24" s="52">
        <f>'[1]2'!AA$1506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196395</v>
      </c>
      <c r="F9" s="74">
        <f t="shared" ref="F9:M9" si="1">F10+F19</f>
        <v>207758</v>
      </c>
      <c r="G9" s="74">
        <f t="shared" si="1"/>
        <v>237077</v>
      </c>
      <c r="H9" s="75">
        <f t="shared" si="1"/>
        <v>220512</v>
      </c>
      <c r="I9" s="74">
        <f t="shared" si="1"/>
        <v>220512</v>
      </c>
      <c r="J9" s="76">
        <f t="shared" si="1"/>
        <v>220512</v>
      </c>
      <c r="K9" s="74">
        <f t="shared" si="1"/>
        <v>231538</v>
      </c>
      <c r="L9" s="74">
        <f t="shared" si="1"/>
        <v>243809.514</v>
      </c>
      <c r="M9" s="74">
        <f t="shared" si="1"/>
        <v>255999.98970000001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195657</v>
      </c>
      <c r="F10" s="81">
        <f t="shared" ref="F10:M10" si="2">SUM(F11:F13)</f>
        <v>207520</v>
      </c>
      <c r="G10" s="81">
        <f t="shared" si="2"/>
        <v>236584</v>
      </c>
      <c r="H10" s="82">
        <f t="shared" si="2"/>
        <v>219702</v>
      </c>
      <c r="I10" s="81">
        <f t="shared" si="2"/>
        <v>219702</v>
      </c>
      <c r="J10" s="83">
        <f t="shared" si="2"/>
        <v>219702</v>
      </c>
      <c r="K10" s="81">
        <f t="shared" si="2"/>
        <v>230728</v>
      </c>
      <c r="L10" s="81">
        <f t="shared" si="2"/>
        <v>242956.584</v>
      </c>
      <c r="M10" s="81">
        <f t="shared" si="2"/>
        <v>255104.41320000001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16492</v>
      </c>
      <c r="F11" s="88">
        <f>'[1]2'!D167</f>
        <v>23858</v>
      </c>
      <c r="G11" s="88">
        <f>'[1]2'!E167</f>
        <v>14369</v>
      </c>
      <c r="H11" s="89">
        <f>'[1]2'!F167</f>
        <v>22005</v>
      </c>
      <c r="I11" s="88">
        <f>'[1]2'!G167</f>
        <v>22005</v>
      </c>
      <c r="J11" s="90">
        <f>'[1]2'!H167</f>
        <v>22005</v>
      </c>
      <c r="K11" s="88">
        <f>'[1]2'!I167</f>
        <v>23185</v>
      </c>
      <c r="L11" s="88">
        <f>'[1]2'!J167</f>
        <v>24413.805</v>
      </c>
      <c r="M11" s="88">
        <f>'[1]2'!K167</f>
        <v>25634.49525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'[1]2'!C168</f>
        <v>3028</v>
      </c>
      <c r="F12" s="101">
        <f>'[1]2'!D168</f>
        <v>169</v>
      </c>
      <c r="G12" s="101">
        <f>'[1]2'!E168</f>
        <v>4347</v>
      </c>
      <c r="H12" s="102">
        <f>'[1]2'!F168</f>
        <v>783</v>
      </c>
      <c r="I12" s="101">
        <f>'[1]2'!G168</f>
        <v>783</v>
      </c>
      <c r="J12" s="103">
        <f>'[1]2'!H168</f>
        <v>783</v>
      </c>
      <c r="K12" s="101">
        <f>'[1]2'!I168</f>
        <v>783</v>
      </c>
      <c r="L12" s="101">
        <f>'[1]2'!J168</f>
        <v>824.49899999999991</v>
      </c>
      <c r="M12" s="101">
        <f>'[1]2'!K168</f>
        <v>865.72394999999995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176137</v>
      </c>
      <c r="F13" s="101">
        <f>'[1]2'!D169</f>
        <v>183493</v>
      </c>
      <c r="G13" s="101">
        <f>'[1]2'!E169</f>
        <v>217868</v>
      </c>
      <c r="H13" s="102">
        <f>'[1]2'!F169</f>
        <v>196914</v>
      </c>
      <c r="I13" s="101">
        <f>'[1]2'!G169</f>
        <v>196914</v>
      </c>
      <c r="J13" s="103">
        <f>'[1]2'!H169</f>
        <v>196914</v>
      </c>
      <c r="K13" s="101">
        <f>'[1]2'!I169</f>
        <v>206760</v>
      </c>
      <c r="L13" s="101">
        <f>'[1]2'!J169</f>
        <v>217718.28</v>
      </c>
      <c r="M13" s="101">
        <f>'[1]2'!K169</f>
        <v>228604.19400000002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'[1]2'!B171</f>
        <v>Patient Accounts/Transport</v>
      </c>
      <c r="C15" s="150" t="s">
        <v>44</v>
      </c>
      <c r="D15" s="150" t="s">
        <v>44</v>
      </c>
      <c r="E15" s="89">
        <f>'[1]2'!C171</f>
        <v>100665</v>
      </c>
      <c r="F15" s="88">
        <f>'[1]2'!D171</f>
        <v>114720</v>
      </c>
      <c r="G15" s="88">
        <f>'[1]2'!E171</f>
        <v>144630</v>
      </c>
      <c r="H15" s="89">
        <f>'[1]2'!F171</f>
        <v>120319</v>
      </c>
      <c r="I15" s="88">
        <f>'[1]2'!G171</f>
        <v>120319</v>
      </c>
      <c r="J15" s="90">
        <f>'[1]2'!H171</f>
        <v>120319</v>
      </c>
      <c r="K15" s="88">
        <f>'[1]2'!I171</f>
        <v>126335</v>
      </c>
      <c r="L15" s="88">
        <f>'[1]2'!J171</f>
        <v>133030.755</v>
      </c>
      <c r="M15" s="90">
        <f>'[1]2'!K171</f>
        <v>139682.29275000002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'[1]2'!B172</f>
        <v>Reimbursement of goods issued/Replacement of security cards</v>
      </c>
      <c r="C16" s="150" t="s">
        <v>44</v>
      </c>
      <c r="D16" s="150" t="s">
        <v>44</v>
      </c>
      <c r="E16" s="102">
        <f>'[1]2'!C172</f>
        <v>25</v>
      </c>
      <c r="F16" s="101">
        <f>'[1]2'!D172</f>
        <v>0</v>
      </c>
      <c r="G16" s="101">
        <f>'[1]2'!E172</f>
        <v>19</v>
      </c>
      <c r="H16" s="102">
        <f>'[1]2'!F172</f>
        <v>0</v>
      </c>
      <c r="I16" s="101">
        <f>'[1]2'!G172</f>
        <v>0</v>
      </c>
      <c r="J16" s="103">
        <f>'[1]2'!H172</f>
        <v>0</v>
      </c>
      <c r="K16" s="101">
        <f>'[1]2'!I172</f>
        <v>0</v>
      </c>
      <c r="L16" s="101">
        <f>'[1]2'!J172</f>
        <v>0</v>
      </c>
      <c r="M16" s="103">
        <f>'[1]2'!K172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'[1]2'!B173</f>
        <v>Services Rendered</v>
      </c>
      <c r="C17" s="150" t="s">
        <v>44</v>
      </c>
      <c r="D17" s="150" t="s">
        <v>44</v>
      </c>
      <c r="E17" s="102">
        <f>'[1]2'!C173</f>
        <v>64728</v>
      </c>
      <c r="F17" s="101">
        <f>'[1]2'!D173</f>
        <v>56763</v>
      </c>
      <c r="G17" s="101">
        <f>'[1]2'!E173</f>
        <v>71301</v>
      </c>
      <c r="H17" s="102">
        <f>'[1]2'!F173</f>
        <v>63667</v>
      </c>
      <c r="I17" s="101">
        <f>'[1]2'!G173</f>
        <v>63667</v>
      </c>
      <c r="J17" s="103">
        <f>'[1]2'!H173</f>
        <v>63667</v>
      </c>
      <c r="K17" s="101">
        <f>'[1]2'!I173</f>
        <v>66845</v>
      </c>
      <c r="L17" s="101">
        <f>'[1]2'!J173</f>
        <v>70387.784999999989</v>
      </c>
      <c r="M17" s="103">
        <f>'[1]2'!K173</f>
        <v>73907.174249999996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'[1]2'!B174</f>
        <v>Special Events: Ambulance Services</v>
      </c>
      <c r="C18" s="150" t="s">
        <v>44</v>
      </c>
      <c r="D18" s="150" t="s">
        <v>44</v>
      </c>
      <c r="E18" s="95">
        <f>'[1]2'!C174</f>
        <v>9983</v>
      </c>
      <c r="F18" s="94">
        <f>'[1]2'!D174</f>
        <v>11010</v>
      </c>
      <c r="G18" s="94">
        <f>'[1]2'!E174</f>
        <v>978</v>
      </c>
      <c r="H18" s="95">
        <f>'[1]2'!F174</f>
        <v>11815</v>
      </c>
      <c r="I18" s="94">
        <f>'[1]2'!G174</f>
        <v>11815</v>
      </c>
      <c r="J18" s="96">
        <f>'[1]2'!H174</f>
        <v>11815</v>
      </c>
      <c r="K18" s="94">
        <f>'[1]2'!I174</f>
        <v>12406</v>
      </c>
      <c r="L18" s="94">
        <f>'[1]2'!J174</f>
        <v>13063.518</v>
      </c>
      <c r="M18" s="96">
        <f>'[1]2'!K174</f>
        <v>13716.6939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738</v>
      </c>
      <c r="F19" s="81">
        <f>'[1]2'!D175</f>
        <v>238</v>
      </c>
      <c r="G19" s="81">
        <f>'[1]2'!E175</f>
        <v>493</v>
      </c>
      <c r="H19" s="82">
        <f>'[1]2'!F175</f>
        <v>810</v>
      </c>
      <c r="I19" s="81">
        <f>'[1]2'!G175</f>
        <v>810</v>
      </c>
      <c r="J19" s="83">
        <f>'[1]2'!H175</f>
        <v>810</v>
      </c>
      <c r="K19" s="81">
        <f>'[1]2'!I175</f>
        <v>810</v>
      </c>
      <c r="L19" s="81">
        <f>'[1]2'!J175</f>
        <v>852.93</v>
      </c>
      <c r="M19" s="81">
        <f>'[1]2'!K175</f>
        <v>895.57650000000001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0</v>
      </c>
      <c r="F23" s="101">
        <f>'[1]2'!D178</f>
        <v>0</v>
      </c>
      <c r="G23" s="101">
        <f>'[1]2'!E178</f>
        <v>0</v>
      </c>
      <c r="H23" s="102">
        <f>'[1]2'!F178</f>
        <v>0</v>
      </c>
      <c r="I23" s="101">
        <f>'[1]2'!G178</f>
        <v>0</v>
      </c>
      <c r="J23" s="103">
        <f>'[1]2'!H178</f>
        <v>0</v>
      </c>
      <c r="K23" s="101">
        <f>'[1]2'!I178</f>
        <v>0</v>
      </c>
      <c r="L23" s="101">
        <f>'[1]2'!J178</f>
        <v>0</v>
      </c>
      <c r="M23" s="101">
        <f>'[1]2'!K178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0</v>
      </c>
      <c r="F25" s="101">
        <f>'[1]2'!D180</f>
        <v>0</v>
      </c>
      <c r="G25" s="101">
        <f>'[1]2'!E180</f>
        <v>0</v>
      </c>
      <c r="H25" s="102">
        <f>'[1]2'!F180</f>
        <v>0</v>
      </c>
      <c r="I25" s="101">
        <f>'[1]2'!G180</f>
        <v>0</v>
      </c>
      <c r="J25" s="103">
        <f>'[1]2'!H180</f>
        <v>0</v>
      </c>
      <c r="K25" s="101">
        <f>'[1]2'!I180</f>
        <v>0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0</v>
      </c>
      <c r="F26" s="101">
        <f>'[1]2'!D181</f>
        <v>0</v>
      </c>
      <c r="G26" s="101">
        <f>'[1]2'!E181</f>
        <v>0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17</v>
      </c>
      <c r="F29" s="74">
        <f>'[1]2'!D183</f>
        <v>12</v>
      </c>
      <c r="G29" s="74">
        <f>'[1]2'!E183</f>
        <v>29</v>
      </c>
      <c r="H29" s="75">
        <f>'[1]2'!F183</f>
        <v>21</v>
      </c>
      <c r="I29" s="74">
        <f>'[1]2'!G183</f>
        <v>21</v>
      </c>
      <c r="J29" s="76">
        <f>'[1]2'!H183</f>
        <v>21</v>
      </c>
      <c r="K29" s="74">
        <f>'[1]2'!I183</f>
        <v>21</v>
      </c>
      <c r="L29" s="74">
        <f>'[1]2'!J183</f>
        <v>22.113</v>
      </c>
      <c r="M29" s="74">
        <f>'[1]2'!K183</f>
        <v>23.21865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366</v>
      </c>
      <c r="F31" s="162">
        <f t="shared" ref="F31:M31" si="4">SUM(F32:F34)</f>
        <v>140</v>
      </c>
      <c r="G31" s="162">
        <f t="shared" si="4"/>
        <v>5988</v>
      </c>
      <c r="H31" s="163">
        <f t="shared" si="4"/>
        <v>217</v>
      </c>
      <c r="I31" s="162">
        <f t="shared" si="4"/>
        <v>217</v>
      </c>
      <c r="J31" s="164">
        <f t="shared" si="4"/>
        <v>217</v>
      </c>
      <c r="K31" s="162">
        <f t="shared" si="4"/>
        <v>217</v>
      </c>
      <c r="L31" s="162">
        <f t="shared" si="4"/>
        <v>228.50099999999998</v>
      </c>
      <c r="M31" s="162">
        <f t="shared" si="4"/>
        <v>239.92604999999998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366</v>
      </c>
      <c r="F32" s="88">
        <f>'[1]2'!D185</f>
        <v>140</v>
      </c>
      <c r="G32" s="88">
        <f>'[1]2'!E185</f>
        <v>5988</v>
      </c>
      <c r="H32" s="89">
        <f>'[1]2'!F185</f>
        <v>217</v>
      </c>
      <c r="I32" s="88">
        <f>'[1]2'!G185</f>
        <v>217</v>
      </c>
      <c r="J32" s="90">
        <f>'[1]2'!H185</f>
        <v>217</v>
      </c>
      <c r="K32" s="88">
        <f>'[1]2'!I185</f>
        <v>217</v>
      </c>
      <c r="L32" s="88">
        <f>'[1]2'!J185</f>
        <v>228.50099999999998</v>
      </c>
      <c r="M32" s="88">
        <f>'[1]2'!K185</f>
        <v>239.92604999999998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'[1]2'!C186</f>
        <v>0</v>
      </c>
      <c r="F33" s="101">
        <f>'[1]2'!D186</f>
        <v>0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17929</v>
      </c>
      <c r="G36" s="74">
        <f t="shared" si="5"/>
        <v>9607</v>
      </c>
      <c r="H36" s="75">
        <f t="shared" si="5"/>
        <v>10000</v>
      </c>
      <c r="I36" s="74">
        <f t="shared" si="5"/>
        <v>10000</v>
      </c>
      <c r="J36" s="76">
        <f t="shared" si="5"/>
        <v>10000</v>
      </c>
      <c r="K36" s="74">
        <f t="shared" si="5"/>
        <v>10000</v>
      </c>
      <c r="L36" s="74">
        <f t="shared" si="5"/>
        <v>10530</v>
      </c>
      <c r="M36" s="74">
        <f t="shared" si="5"/>
        <v>11056.5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0</v>
      </c>
      <c r="F37" s="88">
        <f>'[1]2'!D189</f>
        <v>17929</v>
      </c>
      <c r="G37" s="88">
        <f>'[1]2'!E189</f>
        <v>9607</v>
      </c>
      <c r="H37" s="89">
        <f>'[1]2'!F189</f>
        <v>10000</v>
      </c>
      <c r="I37" s="88">
        <f>'[1]2'!G189</f>
        <v>10000</v>
      </c>
      <c r="J37" s="90">
        <f>'[1]2'!H189</f>
        <v>10000</v>
      </c>
      <c r="K37" s="88">
        <f>'[1]2'!I189</f>
        <v>10000</v>
      </c>
      <c r="L37" s="88">
        <f>'[1]2'!J189</f>
        <v>10530</v>
      </c>
      <c r="M37" s="88">
        <f>'[1]2'!K189</f>
        <v>11056.5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0</v>
      </c>
      <c r="F38" s="94">
        <f>'[1]2'!D190</f>
        <v>0</v>
      </c>
      <c r="G38" s="94">
        <f>'[1]2'!E190</f>
        <v>0</v>
      </c>
      <c r="H38" s="95">
        <f>'[1]2'!F190</f>
        <v>0</v>
      </c>
      <c r="I38" s="94">
        <f>'[1]2'!G190</f>
        <v>0</v>
      </c>
      <c r="J38" s="96">
        <f>'[1]2'!H190</f>
        <v>0</v>
      </c>
      <c r="K38" s="94">
        <f>'[1]2'!I190</f>
        <v>0</v>
      </c>
      <c r="L38" s="94">
        <f>'[1]2'!J190</f>
        <v>0</v>
      </c>
      <c r="M38" s="94">
        <f>'[1]2'!K190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11220</v>
      </c>
      <c r="F39" s="74">
        <f>'[1]2'!D191</f>
        <v>12650</v>
      </c>
      <c r="G39" s="74">
        <f>'[1]2'!E191</f>
        <v>18046</v>
      </c>
      <c r="H39" s="75">
        <f>'[1]2'!F191</f>
        <v>15411</v>
      </c>
      <c r="I39" s="74">
        <f>'[1]2'!G191</f>
        <v>15411</v>
      </c>
      <c r="J39" s="76">
        <f>'[1]2'!H191</f>
        <v>15411</v>
      </c>
      <c r="K39" s="74">
        <f>'[1]2'!I191</f>
        <v>16182</v>
      </c>
      <c r="L39" s="74">
        <f>'[1]2'!J191</f>
        <v>17039.646000000001</v>
      </c>
      <c r="M39" s="74">
        <f>'[1]2'!K191</f>
        <v>17891.6283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207998</v>
      </c>
      <c r="F40" s="28">
        <f t="shared" ref="F40:M40" si="6">F4+F9+F21+F29+F31+F36+F39</f>
        <v>238489</v>
      </c>
      <c r="G40" s="28">
        <f t="shared" si="6"/>
        <v>270747</v>
      </c>
      <c r="H40" s="29">
        <f t="shared" si="6"/>
        <v>246161</v>
      </c>
      <c r="I40" s="28">
        <f t="shared" si="6"/>
        <v>246161</v>
      </c>
      <c r="J40" s="30">
        <f t="shared" si="6"/>
        <v>246161</v>
      </c>
      <c r="K40" s="28">
        <f t="shared" si="6"/>
        <v>257958</v>
      </c>
      <c r="L40" s="28">
        <f t="shared" si="6"/>
        <v>271629.77399999998</v>
      </c>
      <c r="M40" s="28">
        <f t="shared" si="6"/>
        <v>285211.26269999996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22374653</v>
      </c>
      <c r="F4" s="74">
        <f t="shared" ref="F4:M4" si="0">F5+F8+F47</f>
        <v>24746844.719999999</v>
      </c>
      <c r="G4" s="74">
        <f t="shared" si="0"/>
        <v>26890291.300000001</v>
      </c>
      <c r="H4" s="75">
        <f t="shared" si="0"/>
        <v>28624542</v>
      </c>
      <c r="I4" s="74">
        <f t="shared" si="0"/>
        <v>28780978</v>
      </c>
      <c r="J4" s="76">
        <f t="shared" si="0"/>
        <v>28545638</v>
      </c>
      <c r="K4" s="74">
        <f t="shared" si="0"/>
        <v>30780575</v>
      </c>
      <c r="L4" s="74">
        <f t="shared" si="0"/>
        <v>32579143</v>
      </c>
      <c r="M4" s="74">
        <f t="shared" si="0"/>
        <v>34548177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15118307</v>
      </c>
      <c r="F5" s="81">
        <f t="shared" ref="F5:M5" si="1">SUM(F6:F7)</f>
        <v>16886344.829999998</v>
      </c>
      <c r="G5" s="81">
        <f t="shared" si="1"/>
        <v>18676775.600000001</v>
      </c>
      <c r="H5" s="82">
        <f t="shared" si="1"/>
        <v>20188402</v>
      </c>
      <c r="I5" s="81">
        <f t="shared" si="1"/>
        <v>20211032</v>
      </c>
      <c r="J5" s="83">
        <f t="shared" si="1"/>
        <v>20109624</v>
      </c>
      <c r="K5" s="81">
        <f t="shared" si="1"/>
        <v>21138481</v>
      </c>
      <c r="L5" s="81">
        <f t="shared" si="1"/>
        <v>22383173</v>
      </c>
      <c r="M5" s="81">
        <f t="shared" si="1"/>
        <v>23592758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13137130</v>
      </c>
      <c r="F6" s="88">
        <f>'[1]2'!$D$32</f>
        <v>14687242.91</v>
      </c>
      <c r="G6" s="88">
        <f>'[1]2'!$E$32</f>
        <v>16304542.6</v>
      </c>
      <c r="H6" s="89">
        <f>'[1]2'!$F$32</f>
        <v>17591149</v>
      </c>
      <c r="I6" s="88">
        <f>'[1]2'!$G$32</f>
        <v>17610277</v>
      </c>
      <c r="J6" s="90">
        <f>'[1]2'!$H$32</f>
        <v>17495637</v>
      </c>
      <c r="K6" s="88">
        <f>'[1]2'!$P$32</f>
        <v>18503497</v>
      </c>
      <c r="L6" s="88">
        <f>'[1]2'!$Y$32</f>
        <v>19650007</v>
      </c>
      <c r="M6" s="88">
        <f>'[1]2'!$AA$32</f>
        <v>20689036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1981177</v>
      </c>
      <c r="F7" s="94">
        <f>'[1]2'!$D$33</f>
        <v>2199101.92</v>
      </c>
      <c r="G7" s="94">
        <f>'[1]2'!$E$33</f>
        <v>2372233</v>
      </c>
      <c r="H7" s="95">
        <f>'[1]2'!$F$33</f>
        <v>2597253</v>
      </c>
      <c r="I7" s="94">
        <f>'[1]2'!$G$33</f>
        <v>2600755</v>
      </c>
      <c r="J7" s="96">
        <f>'[1]2'!$H$33</f>
        <v>2613987</v>
      </c>
      <c r="K7" s="94">
        <f>'[1]2'!$P$33</f>
        <v>2634984</v>
      </c>
      <c r="L7" s="94">
        <f>'[1]2'!$Y$33</f>
        <v>2733166</v>
      </c>
      <c r="M7" s="94">
        <f>'[1]2'!$AA$33</f>
        <v>2903722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7256326</v>
      </c>
      <c r="F8" s="81">
        <f t="shared" si="2"/>
        <v>7860499.8899999987</v>
      </c>
      <c r="G8" s="81">
        <f t="shared" si="2"/>
        <v>8213346.5</v>
      </c>
      <c r="H8" s="82">
        <f t="shared" si="2"/>
        <v>8436140</v>
      </c>
      <c r="I8" s="81">
        <f t="shared" si="2"/>
        <v>8569946</v>
      </c>
      <c r="J8" s="83">
        <f t="shared" si="2"/>
        <v>8435393</v>
      </c>
      <c r="K8" s="81">
        <f t="shared" si="2"/>
        <v>9642094</v>
      </c>
      <c r="L8" s="81">
        <f t="shared" si="2"/>
        <v>10195970</v>
      </c>
      <c r="M8" s="81">
        <f t="shared" si="2"/>
        <v>10955419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28</v>
      </c>
      <c r="F9" s="88">
        <f>'[1]2'!$D$35</f>
        <v>32</v>
      </c>
      <c r="G9" s="88">
        <f>'[1]2'!$E$35</f>
        <v>30</v>
      </c>
      <c r="H9" s="89">
        <f>'[1]2'!$F$35</f>
        <v>32</v>
      </c>
      <c r="I9" s="88">
        <f>'[1]2'!$G$35</f>
        <v>32</v>
      </c>
      <c r="J9" s="90">
        <f>'[1]2'!$H$35</f>
        <v>24</v>
      </c>
      <c r="K9" s="88">
        <f>'[1]2'!$P$35</f>
        <v>30</v>
      </c>
      <c r="L9" s="88">
        <f>'[1]2'!$Y$35</f>
        <v>32</v>
      </c>
      <c r="M9" s="88">
        <f>'[1]2'!$AA$35</f>
        <v>34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11982</v>
      </c>
      <c r="F10" s="101">
        <f>'[1]2'!$D$36</f>
        <v>12939.800000000001</v>
      </c>
      <c r="G10" s="101">
        <f>'[1]2'!$E$36</f>
        <v>13790</v>
      </c>
      <c r="H10" s="102">
        <f>'[1]2'!$F$36</f>
        <v>25561</v>
      </c>
      <c r="I10" s="101">
        <f>'[1]2'!$G$36</f>
        <v>25561</v>
      </c>
      <c r="J10" s="103">
        <f>'[1]2'!$H$36</f>
        <v>14358</v>
      </c>
      <c r="K10" s="101">
        <f>'[1]2'!$P$36</f>
        <v>25554</v>
      </c>
      <c r="L10" s="101">
        <f>'[1]2'!$Y$36</f>
        <v>25309</v>
      </c>
      <c r="M10" s="101">
        <f>'[1]2'!$AA$36</f>
        <v>25855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69826</v>
      </c>
      <c r="F11" s="101">
        <f>'[1]2'!$D$37</f>
        <v>68901.440000000002</v>
      </c>
      <c r="G11" s="101">
        <f>'[1]2'!$E$37</f>
        <v>48439.7</v>
      </c>
      <c r="H11" s="102">
        <f>'[1]2'!$F$37</f>
        <v>100132</v>
      </c>
      <c r="I11" s="101">
        <f>'[1]2'!$G$37</f>
        <v>98119</v>
      </c>
      <c r="J11" s="103">
        <f>'[1]2'!$H$37</f>
        <v>42136</v>
      </c>
      <c r="K11" s="101">
        <f>'[1]2'!$P$37</f>
        <v>50244</v>
      </c>
      <c r="L11" s="101">
        <f>'[1]2'!$Y$37</f>
        <v>61401</v>
      </c>
      <c r="M11" s="101">
        <f>'[1]2'!$AA$37</f>
        <v>61723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9257</v>
      </c>
      <c r="F12" s="101">
        <f>'[1]2'!$D$38</f>
        <v>9315.4</v>
      </c>
      <c r="G12" s="101">
        <f>'[1]2'!$E$38</f>
        <v>15924</v>
      </c>
      <c r="H12" s="102">
        <f>'[1]2'!$F$38</f>
        <v>13000</v>
      </c>
      <c r="I12" s="101">
        <f>'[1]2'!$G$38</f>
        <v>13000</v>
      </c>
      <c r="J12" s="103">
        <f>'[1]2'!$H$38</f>
        <v>13043</v>
      </c>
      <c r="K12" s="101">
        <f>'[1]2'!$P$38</f>
        <v>10000</v>
      </c>
      <c r="L12" s="101">
        <f>'[1]2'!$Y$38</f>
        <v>11590</v>
      </c>
      <c r="M12" s="101">
        <f>'[1]2'!$AA$38</f>
        <v>12170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1877</v>
      </c>
      <c r="F13" s="101">
        <f>'[1]2'!$D$39</f>
        <v>151.30000000000001</v>
      </c>
      <c r="G13" s="101">
        <f>'[1]2'!$E$39</f>
        <v>734</v>
      </c>
      <c r="H13" s="102">
        <f>'[1]2'!$F$39</f>
        <v>2350</v>
      </c>
      <c r="I13" s="101">
        <f>'[1]2'!$G$39</f>
        <v>2350</v>
      </c>
      <c r="J13" s="103">
        <f>'[1]2'!$H$39</f>
        <v>4269</v>
      </c>
      <c r="K13" s="101">
        <f>'[1]2'!$P$39</f>
        <v>2500</v>
      </c>
      <c r="L13" s="101">
        <f>'[1]2'!$Y$39</f>
        <v>2633</v>
      </c>
      <c r="M13" s="101">
        <f>'[1]2'!$AA$39</f>
        <v>2765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4929</v>
      </c>
      <c r="F14" s="101">
        <f>'[1]2'!$D$40</f>
        <v>2313.6000000000004</v>
      </c>
      <c r="G14" s="101">
        <f>'[1]2'!$E$40</f>
        <v>2087</v>
      </c>
      <c r="H14" s="102">
        <f>'[1]2'!$F$40</f>
        <v>8111</v>
      </c>
      <c r="I14" s="101">
        <f>'[1]2'!$G$40</f>
        <v>8111</v>
      </c>
      <c r="J14" s="103">
        <f>'[1]2'!$H$40</f>
        <v>4050</v>
      </c>
      <c r="K14" s="101">
        <f>'[1]2'!$P$40</f>
        <v>2095</v>
      </c>
      <c r="L14" s="101">
        <f>'[1]2'!$Y$40</f>
        <v>2023</v>
      </c>
      <c r="M14" s="101">
        <f>'[1]2'!$AA$40</f>
        <v>2107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83607</v>
      </c>
      <c r="F15" s="101">
        <f>'[1]2'!$D$41</f>
        <v>90817.99</v>
      </c>
      <c r="G15" s="101">
        <f>'[1]2'!$E$41</f>
        <v>93270.9</v>
      </c>
      <c r="H15" s="102">
        <f>'[1]2'!$F$41</f>
        <v>112863</v>
      </c>
      <c r="I15" s="101">
        <f>'[1]2'!$G$41</f>
        <v>112867</v>
      </c>
      <c r="J15" s="103">
        <f>'[1]2'!$H$41</f>
        <v>98439</v>
      </c>
      <c r="K15" s="101">
        <f>'[1]2'!$P$41</f>
        <v>99521</v>
      </c>
      <c r="L15" s="101">
        <f>'[1]2'!$Y$41</f>
        <v>106596</v>
      </c>
      <c r="M15" s="101">
        <f>'[1]2'!$AA$41</f>
        <v>110794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164578</v>
      </c>
      <c r="F16" s="101">
        <f>'[1]2'!$D$42</f>
        <v>152689.60000000001</v>
      </c>
      <c r="G16" s="101">
        <f>'[1]2'!$E$42</f>
        <v>197733</v>
      </c>
      <c r="H16" s="102">
        <f>'[1]2'!$F$42</f>
        <v>133765</v>
      </c>
      <c r="I16" s="101">
        <f>'[1]2'!$G$42</f>
        <v>134765</v>
      </c>
      <c r="J16" s="103">
        <f>'[1]2'!$H$42</f>
        <v>126547</v>
      </c>
      <c r="K16" s="101">
        <f>'[1]2'!$P$42</f>
        <v>175329</v>
      </c>
      <c r="L16" s="101">
        <f>'[1]2'!$Y$42</f>
        <v>196058</v>
      </c>
      <c r="M16" s="101">
        <f>'[1]2'!$AA$42</f>
        <v>253967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43016</v>
      </c>
      <c r="F17" s="101">
        <f>'[1]2'!$D$43</f>
        <v>53501.700000000004</v>
      </c>
      <c r="G17" s="101">
        <f>'[1]2'!$E$43</f>
        <v>74475.5</v>
      </c>
      <c r="H17" s="102">
        <f>'[1]2'!$F$43</f>
        <v>25600</v>
      </c>
      <c r="I17" s="101">
        <f>'[1]2'!$G$43</f>
        <v>34197</v>
      </c>
      <c r="J17" s="103">
        <f>'[1]2'!$H$43</f>
        <v>37150</v>
      </c>
      <c r="K17" s="101">
        <f>'[1]2'!$P$43</f>
        <v>40307</v>
      </c>
      <c r="L17" s="101">
        <f>'[1]2'!$Y$43</f>
        <v>34387</v>
      </c>
      <c r="M17" s="101">
        <f>'[1]2'!$AA$43</f>
        <v>36108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4912</v>
      </c>
      <c r="F18" s="101">
        <f>'[1]2'!$D$44</f>
        <v>72.2</v>
      </c>
      <c r="G18" s="101">
        <f>'[1]2'!$E$44</f>
        <v>139</v>
      </c>
      <c r="H18" s="102">
        <f>'[1]2'!$F$44</f>
        <v>0</v>
      </c>
      <c r="I18" s="101">
        <f>'[1]2'!$G$44</f>
        <v>731</v>
      </c>
      <c r="J18" s="103">
        <f>'[1]2'!$H$44</f>
        <v>832</v>
      </c>
      <c r="K18" s="101">
        <f>'[1]2'!$P$44</f>
        <v>7262</v>
      </c>
      <c r="L18" s="101">
        <f>'[1]2'!$Y$44</f>
        <v>2375</v>
      </c>
      <c r="M18" s="101">
        <f>'[1]2'!$AA$44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566011</v>
      </c>
      <c r="F19" s="101">
        <f>'[1]2'!$D$45</f>
        <v>539752.1</v>
      </c>
      <c r="G19" s="101">
        <f>'[1]2'!$E$45</f>
        <v>587578.5</v>
      </c>
      <c r="H19" s="102">
        <f>'[1]2'!$F$45</f>
        <v>706562</v>
      </c>
      <c r="I19" s="101">
        <f>'[1]2'!$G$45</f>
        <v>706562</v>
      </c>
      <c r="J19" s="103">
        <f>'[1]2'!$H$45</f>
        <v>624287</v>
      </c>
      <c r="K19" s="101">
        <f>'[1]2'!$P$45</f>
        <v>937900</v>
      </c>
      <c r="L19" s="101">
        <f>'[1]2'!$Y$45</f>
        <v>1081908</v>
      </c>
      <c r="M19" s="101">
        <f>'[1]2'!$AA$45</f>
        <v>1157756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0</v>
      </c>
      <c r="H20" s="102">
        <f>'[1]2'!$F$46</f>
        <v>0</v>
      </c>
      <c r="I20" s="101">
        <f>'[1]2'!$G$46</f>
        <v>0</v>
      </c>
      <c r="J20" s="103">
        <f>'[1]2'!$H$46</f>
        <v>0</v>
      </c>
      <c r="K20" s="101">
        <f>'[1]2'!$P$46</f>
        <v>0</v>
      </c>
      <c r="L20" s="101">
        <f>'[1]2'!$Y$46</f>
        <v>0</v>
      </c>
      <c r="M20" s="101">
        <f>'[1]2'!$AA$46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5037</v>
      </c>
      <c r="F21" s="101">
        <f>'[1]2'!$D$47</f>
        <v>7320.9</v>
      </c>
      <c r="G21" s="101">
        <f>'[1]2'!$E$47</f>
        <v>8907.4</v>
      </c>
      <c r="H21" s="102">
        <f>'[1]2'!$F$47</f>
        <v>3891</v>
      </c>
      <c r="I21" s="101">
        <f>'[1]2'!$G$47</f>
        <v>3891</v>
      </c>
      <c r="J21" s="103">
        <f>'[1]2'!$H$47</f>
        <v>8292</v>
      </c>
      <c r="K21" s="101">
        <f>'[1]2'!$P$47</f>
        <v>13783</v>
      </c>
      <c r="L21" s="101">
        <f>'[1]2'!$Y$47</f>
        <v>2211</v>
      </c>
      <c r="M21" s="101">
        <f>'[1]2'!$AA$47</f>
        <v>2322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240942</v>
      </c>
      <c r="F22" s="101">
        <f>'[1]2'!$D$48</f>
        <v>175449.8</v>
      </c>
      <c r="G22" s="101">
        <f>'[1]2'!$E$48</f>
        <v>149831.29999999999</v>
      </c>
      <c r="H22" s="102">
        <f>'[1]2'!$F$48</f>
        <v>111633</v>
      </c>
      <c r="I22" s="101">
        <f>'[1]2'!$G$48</f>
        <v>177056</v>
      </c>
      <c r="J22" s="103">
        <f>'[1]2'!$H$48</f>
        <v>142117</v>
      </c>
      <c r="K22" s="101">
        <f>'[1]2'!$P$48</f>
        <v>188367</v>
      </c>
      <c r="L22" s="101">
        <f>'[1]2'!$Y$48</f>
        <v>162742</v>
      </c>
      <c r="M22" s="101">
        <f>'[1]2'!$AA$48</f>
        <v>189458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943067</v>
      </c>
      <c r="F23" s="101">
        <f>'[1]2'!$D$49</f>
        <v>929848</v>
      </c>
      <c r="G23" s="101">
        <f>'[1]2'!$E$49</f>
        <v>946858</v>
      </c>
      <c r="H23" s="102">
        <f>'[1]2'!$F$49</f>
        <v>833839</v>
      </c>
      <c r="I23" s="101">
        <f>'[1]2'!$G$49</f>
        <v>841724</v>
      </c>
      <c r="J23" s="103">
        <f>'[1]2'!$H$49</f>
        <v>981709</v>
      </c>
      <c r="K23" s="101">
        <f>'[1]2'!$P$49</f>
        <v>1053160</v>
      </c>
      <c r="L23" s="101">
        <f>'[1]2'!$Y$49</f>
        <v>1051738</v>
      </c>
      <c r="M23" s="101">
        <f>'[1]2'!$AA$49</f>
        <v>1160316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64</v>
      </c>
      <c r="F24" s="101">
        <f>'[1]2'!$D$50</f>
        <v>33</v>
      </c>
      <c r="G24" s="101">
        <f>'[1]2'!$E$50</f>
        <v>6</v>
      </c>
      <c r="H24" s="102">
        <f>'[1]2'!$F$50</f>
        <v>520</v>
      </c>
      <c r="I24" s="101">
        <f>'[1]2'!$G$50</f>
        <v>520</v>
      </c>
      <c r="J24" s="103">
        <f>'[1]2'!$H$50</f>
        <v>3</v>
      </c>
      <c r="K24" s="101">
        <f>'[1]2'!$P$50</f>
        <v>4</v>
      </c>
      <c r="L24" s="101">
        <f>'[1]2'!$Y$50</f>
        <v>6</v>
      </c>
      <c r="M24" s="101">
        <f>'[1]2'!$AA$50</f>
        <v>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126560</v>
      </c>
      <c r="F25" s="101">
        <f>'[1]2'!$D$51</f>
        <v>205899.7</v>
      </c>
      <c r="G25" s="101">
        <f>'[1]2'!$E$51</f>
        <v>151337.5</v>
      </c>
      <c r="H25" s="102">
        <f>'[1]2'!$F$51</f>
        <v>260374</v>
      </c>
      <c r="I25" s="101">
        <f>'[1]2'!$G$51</f>
        <v>260374</v>
      </c>
      <c r="J25" s="103">
        <f>'[1]2'!$H$51</f>
        <v>268844</v>
      </c>
      <c r="K25" s="101">
        <f>'[1]2'!$P$51</f>
        <v>288501</v>
      </c>
      <c r="L25" s="101">
        <f>'[1]2'!$Y$51</f>
        <v>301245</v>
      </c>
      <c r="M25" s="101">
        <f>'[1]2'!$AA$51</f>
        <v>315879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0</v>
      </c>
      <c r="G26" s="101">
        <f>'[1]2'!$E$52</f>
        <v>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2009</v>
      </c>
      <c r="H27" s="102">
        <f>'[1]2'!$F$53</f>
        <v>1902</v>
      </c>
      <c r="I27" s="101">
        <f>'[1]2'!$G$53</f>
        <v>1902</v>
      </c>
      <c r="J27" s="103">
        <f>'[1]2'!$H$53</f>
        <v>12621</v>
      </c>
      <c r="K27" s="101">
        <f>'[1]2'!$P$53</f>
        <v>17296</v>
      </c>
      <c r="L27" s="101">
        <f>'[1]2'!$Y$53</f>
        <v>17954</v>
      </c>
      <c r="M27" s="101">
        <f>'[1]2'!$AA$53</f>
        <v>18853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2</v>
      </c>
      <c r="H28" s="102">
        <f>'[1]2'!$F$54</f>
        <v>0</v>
      </c>
      <c r="I28" s="101">
        <f>'[1]2'!$G$54</f>
        <v>0</v>
      </c>
      <c r="J28" s="103">
        <f>'[1]2'!$H$54</f>
        <v>3</v>
      </c>
      <c r="K28" s="101">
        <f>'[1]2'!$P$54</f>
        <v>0</v>
      </c>
      <c r="L28" s="101">
        <f>'[1]2'!$Y$54</f>
        <v>0</v>
      </c>
      <c r="M28" s="101">
        <f>'[1]2'!$AA$54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126371</v>
      </c>
      <c r="F29" s="101">
        <f>'[1]2'!$D$55</f>
        <v>101721.1</v>
      </c>
      <c r="G29" s="101">
        <f>'[1]2'!$E$55</f>
        <v>116213</v>
      </c>
      <c r="H29" s="102">
        <f>'[1]2'!$F$55</f>
        <v>194796</v>
      </c>
      <c r="I29" s="101">
        <f>'[1]2'!$G$55</f>
        <v>194796</v>
      </c>
      <c r="J29" s="103">
        <f>'[1]2'!$H$55</f>
        <v>126361</v>
      </c>
      <c r="K29" s="101">
        <f>'[1]2'!$P$55</f>
        <v>131976</v>
      </c>
      <c r="L29" s="101">
        <f>'[1]2'!$Y$55</f>
        <v>138292</v>
      </c>
      <c r="M29" s="101">
        <f>'[1]2'!$AA$55</f>
        <v>145093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171536</v>
      </c>
      <c r="F30" s="101">
        <f>'[1]2'!$D$56</f>
        <v>200656.28</v>
      </c>
      <c r="G30" s="101">
        <f>'[1]2'!$E$56</f>
        <v>263346</v>
      </c>
      <c r="H30" s="102">
        <f>'[1]2'!$F$56</f>
        <v>158444</v>
      </c>
      <c r="I30" s="101">
        <f>'[1]2'!$G$56</f>
        <v>158497</v>
      </c>
      <c r="J30" s="103">
        <f>'[1]2'!$H$56</f>
        <v>128434</v>
      </c>
      <c r="K30" s="101">
        <f>'[1]2'!$P$56</f>
        <v>134700</v>
      </c>
      <c r="L30" s="101">
        <f>'[1]2'!$Y$56</f>
        <v>142025</v>
      </c>
      <c r="M30" s="101">
        <f>'[1]2'!$AA$56</f>
        <v>148731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2</v>
      </c>
      <c r="F31" s="101">
        <f>'[1]2'!$D$57</f>
        <v>0</v>
      </c>
      <c r="G31" s="101">
        <f>'[1]2'!$E$57</f>
        <v>0</v>
      </c>
      <c r="H31" s="102">
        <f>'[1]2'!$F$57</f>
        <v>1010</v>
      </c>
      <c r="I31" s="101">
        <f>'[1]2'!$G$57</f>
        <v>1010</v>
      </c>
      <c r="J31" s="103">
        <f>'[1]2'!$H$57</f>
        <v>527</v>
      </c>
      <c r="K31" s="101">
        <f>'[1]2'!$P$57</f>
        <v>900</v>
      </c>
      <c r="L31" s="101">
        <f>'[1]2'!$Y$57</f>
        <v>1180</v>
      </c>
      <c r="M31" s="101">
        <f>'[1]2'!$AA$57</f>
        <v>1239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6269</v>
      </c>
      <c r="F32" s="101">
        <f>'[1]2'!$D$58</f>
        <v>27361.48</v>
      </c>
      <c r="G32" s="101">
        <f>'[1]2'!$E$58</f>
        <v>10007.4</v>
      </c>
      <c r="H32" s="102">
        <f>'[1]2'!$F$58</f>
        <v>7</v>
      </c>
      <c r="I32" s="101">
        <f>'[1]2'!$G$58</f>
        <v>863</v>
      </c>
      <c r="J32" s="103">
        <f>'[1]2'!$H$58</f>
        <v>8659</v>
      </c>
      <c r="K32" s="101">
        <f>'[1]2'!$P$58</f>
        <v>15823</v>
      </c>
      <c r="L32" s="101">
        <f>'[1]2'!$Y$58</f>
        <v>17436</v>
      </c>
      <c r="M32" s="101">
        <f>'[1]2'!$AA$58</f>
        <v>14694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1203372</v>
      </c>
      <c r="F33" s="101">
        <f>'[1]2'!$D$59</f>
        <v>1283783.8999999999</v>
      </c>
      <c r="G33" s="101">
        <f>'[1]2'!$E$59</f>
        <v>1339263</v>
      </c>
      <c r="H33" s="102">
        <f>'[1]2'!$F$59</f>
        <v>1332450</v>
      </c>
      <c r="I33" s="101">
        <f>'[1]2'!$G$59</f>
        <v>1325018</v>
      </c>
      <c r="J33" s="103">
        <f>'[1]2'!$H$59</f>
        <v>1389465</v>
      </c>
      <c r="K33" s="101">
        <f>'[1]2'!$P$59</f>
        <v>1540201</v>
      </c>
      <c r="L33" s="101">
        <f>'[1]2'!$Y$59</f>
        <v>1563447</v>
      </c>
      <c r="M33" s="101">
        <f>'[1]2'!$AA$59</f>
        <v>1671137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1864528</v>
      </c>
      <c r="F34" s="101">
        <f>'[1]2'!$D$60</f>
        <v>2317378</v>
      </c>
      <c r="G34" s="101">
        <f>'[1]2'!$E$60</f>
        <v>2520816</v>
      </c>
      <c r="H34" s="102">
        <f>'[1]2'!$F$60</f>
        <v>2731810</v>
      </c>
      <c r="I34" s="101">
        <f>'[1]2'!$G$60</f>
        <v>2724988</v>
      </c>
      <c r="J34" s="103">
        <f>'[1]2'!$H$60</f>
        <v>2563209</v>
      </c>
      <c r="K34" s="101">
        <f>'[1]2'!$P$60</f>
        <v>2999606</v>
      </c>
      <c r="L34" s="101">
        <f>'[1]2'!$Y$60</f>
        <v>3335335</v>
      </c>
      <c r="M34" s="101">
        <f>'[1]2'!$AA$60</f>
        <v>3572102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0</v>
      </c>
      <c r="F35" s="101">
        <f>'[1]2'!$D$61</f>
        <v>0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3</v>
      </c>
      <c r="K35" s="101">
        <f>'[1]2'!$P$61</f>
        <v>0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0</v>
      </c>
      <c r="F36" s="101">
        <f>'[1]2'!$D$62</f>
        <v>0</v>
      </c>
      <c r="G36" s="101">
        <f>'[1]2'!$E$62</f>
        <v>1</v>
      </c>
      <c r="H36" s="102">
        <f>'[1]2'!$F$62</f>
        <v>1500</v>
      </c>
      <c r="I36" s="101">
        <f>'[1]2'!$G$62</f>
        <v>1500</v>
      </c>
      <c r="J36" s="103">
        <f>'[1]2'!$H$62</f>
        <v>869</v>
      </c>
      <c r="K36" s="101">
        <f>'[1]2'!$P$62</f>
        <v>226</v>
      </c>
      <c r="L36" s="101">
        <f>'[1]2'!$Y$62</f>
        <v>239</v>
      </c>
      <c r="M36" s="101">
        <f>'[1]2'!$AA$62</f>
        <v>251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208012</v>
      </c>
      <c r="F37" s="101">
        <f>'[1]2'!$D$63</f>
        <v>214645.05</v>
      </c>
      <c r="G37" s="101">
        <f>'[1]2'!$E$63</f>
        <v>255640</v>
      </c>
      <c r="H37" s="102">
        <f>'[1]2'!$F$63</f>
        <v>199929</v>
      </c>
      <c r="I37" s="101">
        <f>'[1]2'!$G$63</f>
        <v>225815</v>
      </c>
      <c r="J37" s="103">
        <f>'[1]2'!$H$63</f>
        <v>251030</v>
      </c>
      <c r="K37" s="101">
        <f>'[1]2'!$P$63</f>
        <v>242953</v>
      </c>
      <c r="L37" s="101">
        <f>'[1]2'!$Y$63</f>
        <v>242428</v>
      </c>
      <c r="M37" s="101">
        <f>'[1]2'!$AA$63</f>
        <v>247914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51454</v>
      </c>
      <c r="F38" s="101">
        <f>'[1]2'!$D$64</f>
        <v>52930</v>
      </c>
      <c r="G38" s="101">
        <f>'[1]2'!$E$64</f>
        <v>45413.4</v>
      </c>
      <c r="H38" s="102">
        <f>'[1]2'!$F$64</f>
        <v>54781</v>
      </c>
      <c r="I38" s="101">
        <f>'[1]2'!$G$64</f>
        <v>55181</v>
      </c>
      <c r="J38" s="103">
        <f>'[1]2'!$H$64</f>
        <v>62675</v>
      </c>
      <c r="K38" s="101">
        <f>'[1]2'!$P$64</f>
        <v>52524</v>
      </c>
      <c r="L38" s="101">
        <f>'[1]2'!$Y$64</f>
        <v>57787</v>
      </c>
      <c r="M38" s="101">
        <f>'[1]2'!$AA$64</f>
        <v>60402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43352</v>
      </c>
      <c r="F39" s="101">
        <f>'[1]2'!$D$65</f>
        <v>109009.79999999999</v>
      </c>
      <c r="G39" s="101">
        <f>'[1]2'!$E$65</f>
        <v>98848.9</v>
      </c>
      <c r="H39" s="102">
        <f>'[1]2'!$F$65</f>
        <v>116150</v>
      </c>
      <c r="I39" s="101">
        <f>'[1]2'!$G$65</f>
        <v>116150</v>
      </c>
      <c r="J39" s="103">
        <f>'[1]2'!$H$65</f>
        <v>129973</v>
      </c>
      <c r="K39" s="101">
        <f>'[1]2'!$P$65</f>
        <v>159431</v>
      </c>
      <c r="L39" s="101">
        <f>'[1]2'!$Y$65</f>
        <v>126469</v>
      </c>
      <c r="M39" s="101">
        <f>'[1]2'!$AA$65</f>
        <v>142517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1054893</v>
      </c>
      <c r="F40" s="101">
        <f>'[1]2'!$D$66</f>
        <v>1085911.1499999999</v>
      </c>
      <c r="G40" s="101">
        <f>'[1]2'!$E$66</f>
        <v>1081878.8</v>
      </c>
      <c r="H40" s="102">
        <f>'[1]2'!$F$66</f>
        <v>1087027</v>
      </c>
      <c r="I40" s="101">
        <f>'[1]2'!$G$66</f>
        <v>1126228</v>
      </c>
      <c r="J40" s="103">
        <f>'[1]2'!$H$66</f>
        <v>1172776</v>
      </c>
      <c r="K40" s="101">
        <f>'[1]2'!$P$66</f>
        <v>1239362</v>
      </c>
      <c r="L40" s="101">
        <f>'[1]2'!$Y$66</f>
        <v>1298710</v>
      </c>
      <c r="M40" s="101">
        <f>'[1]2'!$AA$66</f>
        <v>1328853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35272</v>
      </c>
      <c r="F41" s="101">
        <f>'[1]2'!$D$67</f>
        <v>21840.300000000003</v>
      </c>
      <c r="G41" s="101">
        <f>'[1]2'!$E$67</f>
        <v>58556.2</v>
      </c>
      <c r="H41" s="102">
        <f>'[1]2'!$F$67</f>
        <v>57971</v>
      </c>
      <c r="I41" s="101">
        <f>'[1]2'!$G$67</f>
        <v>57971</v>
      </c>
      <c r="J41" s="103">
        <f>'[1]2'!$H$67</f>
        <v>73035</v>
      </c>
      <c r="K41" s="101">
        <f>'[1]2'!$P$67</f>
        <v>76115</v>
      </c>
      <c r="L41" s="101">
        <f>'[1]2'!$Y$67</f>
        <v>77176</v>
      </c>
      <c r="M41" s="101">
        <f>'[1]2'!$AA$67</f>
        <v>81022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54336</v>
      </c>
      <c r="F42" s="101">
        <f>'[1]2'!$D$68</f>
        <v>75509.5</v>
      </c>
      <c r="G42" s="101">
        <f>'[1]2'!$E$68</f>
        <v>65387.5</v>
      </c>
      <c r="H42" s="102">
        <f>'[1]2'!$F$68</f>
        <v>71374</v>
      </c>
      <c r="I42" s="101">
        <f>'[1]2'!$G$68</f>
        <v>71374</v>
      </c>
      <c r="J42" s="103">
        <f>'[1]2'!$H$68</f>
        <v>81970</v>
      </c>
      <c r="K42" s="101">
        <f>'[1]2'!$P$68</f>
        <v>83863</v>
      </c>
      <c r="L42" s="101">
        <f>'[1]2'!$Y$68</f>
        <v>87883</v>
      </c>
      <c r="M42" s="101">
        <f>'[1]2'!$AA$68</f>
        <v>91885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29605</v>
      </c>
      <c r="F43" s="101">
        <f>'[1]2'!$D$69</f>
        <v>45042.6</v>
      </c>
      <c r="G43" s="101">
        <f>'[1]2'!$E$69</f>
        <v>28420</v>
      </c>
      <c r="H43" s="102">
        <f>'[1]2'!$F$69</f>
        <v>42108</v>
      </c>
      <c r="I43" s="101">
        <f>'[1]2'!$G$69</f>
        <v>42108</v>
      </c>
      <c r="J43" s="103">
        <f>'[1]2'!$H$69</f>
        <v>16939</v>
      </c>
      <c r="K43" s="101">
        <f>'[1]2'!$P$69</f>
        <v>30640</v>
      </c>
      <c r="L43" s="101">
        <f>'[1]2'!$Y$69</f>
        <v>27423</v>
      </c>
      <c r="M43" s="101">
        <f>'[1]2'!$AA$69</f>
        <v>78676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60113</v>
      </c>
      <c r="F44" s="101">
        <f>'[1]2'!$D$70</f>
        <v>73728.5</v>
      </c>
      <c r="G44" s="101">
        <f>'[1]2'!$E$70</f>
        <v>33995</v>
      </c>
      <c r="H44" s="102">
        <f>'[1]2'!$F$70</f>
        <v>44143</v>
      </c>
      <c r="I44" s="101">
        <f>'[1]2'!$G$70</f>
        <v>44143</v>
      </c>
      <c r="J44" s="103">
        <f>'[1]2'!$H$70</f>
        <v>46297</v>
      </c>
      <c r="K44" s="101">
        <f>'[1]2'!$P$70</f>
        <v>18811</v>
      </c>
      <c r="L44" s="101">
        <f>'[1]2'!$Y$70</f>
        <v>16663</v>
      </c>
      <c r="M44" s="101">
        <f>'[1]2'!$AA$70</f>
        <v>17393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5544</v>
      </c>
      <c r="F45" s="101">
        <f>'[1]2'!$D$71</f>
        <v>1943.7</v>
      </c>
      <c r="G45" s="101">
        <f>'[1]2'!$E$71</f>
        <v>2018</v>
      </c>
      <c r="H45" s="102">
        <f>'[1]2'!$F$71</f>
        <v>2505</v>
      </c>
      <c r="I45" s="101">
        <f>'[1]2'!$G$71</f>
        <v>2505</v>
      </c>
      <c r="J45" s="103">
        <f>'[1]2'!$H$71</f>
        <v>4213</v>
      </c>
      <c r="K45" s="101">
        <f>'[1]2'!$P$71</f>
        <v>3110</v>
      </c>
      <c r="L45" s="101">
        <f>'[1]2'!$Y$71</f>
        <v>3269</v>
      </c>
      <c r="M45" s="101">
        <f>'[1]2'!$AA$71</f>
        <v>3397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65974</v>
      </c>
      <c r="F46" s="94">
        <f>'[1]2'!$D$72</f>
        <v>0</v>
      </c>
      <c r="G46" s="94">
        <f>'[1]2'!$E$72</f>
        <v>389.5</v>
      </c>
      <c r="H46" s="95">
        <f>'[1]2'!$F$72</f>
        <v>0</v>
      </c>
      <c r="I46" s="94">
        <f>'[1]2'!$G$72</f>
        <v>37</v>
      </c>
      <c r="J46" s="96">
        <f>'[1]2'!$H$72</f>
        <v>234</v>
      </c>
      <c r="K46" s="94">
        <f>'[1]2'!$P$72</f>
        <v>0</v>
      </c>
      <c r="L46" s="94">
        <f>'[1]2'!$Y$72</f>
        <v>0</v>
      </c>
      <c r="M46" s="94">
        <f>'[1]2'!$AA$72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20</v>
      </c>
      <c r="F47" s="81">
        <f t="shared" si="3"/>
        <v>0</v>
      </c>
      <c r="G47" s="81">
        <f t="shared" si="3"/>
        <v>169.2</v>
      </c>
      <c r="H47" s="82">
        <f t="shared" si="3"/>
        <v>0</v>
      </c>
      <c r="I47" s="81">
        <f t="shared" si="3"/>
        <v>0</v>
      </c>
      <c r="J47" s="83">
        <f t="shared" si="3"/>
        <v>621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20</v>
      </c>
      <c r="F48" s="88">
        <f>'[1]2'!$D$74</f>
        <v>0</v>
      </c>
      <c r="G48" s="88">
        <f>'[1]2'!$E$74</f>
        <v>169.2</v>
      </c>
      <c r="H48" s="89">
        <f>'[1]2'!$F$74</f>
        <v>0</v>
      </c>
      <c r="I48" s="88">
        <f>'[1]2'!$G$74</f>
        <v>0</v>
      </c>
      <c r="J48" s="90">
        <f>'[1]2'!$H$74</f>
        <v>621</v>
      </c>
      <c r="K48" s="88">
        <f>'[1]2'!$P$74</f>
        <v>0</v>
      </c>
      <c r="L48" s="88">
        <f>'[1]2'!$Y$74</f>
        <v>0</v>
      </c>
      <c r="M48" s="88">
        <f>'[1]2'!$AA$74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0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515845</v>
      </c>
      <c r="F51" s="74">
        <f t="shared" si="4"/>
        <v>486763.6</v>
      </c>
      <c r="G51" s="74">
        <f t="shared" si="4"/>
        <v>740158.5</v>
      </c>
      <c r="H51" s="75">
        <f t="shared" si="4"/>
        <v>692479</v>
      </c>
      <c r="I51" s="74">
        <f t="shared" si="4"/>
        <v>694193</v>
      </c>
      <c r="J51" s="76">
        <f t="shared" si="4"/>
        <v>860320</v>
      </c>
      <c r="K51" s="74">
        <f t="shared" si="4"/>
        <v>648156</v>
      </c>
      <c r="L51" s="74">
        <f t="shared" si="4"/>
        <v>681322</v>
      </c>
      <c r="M51" s="74">
        <f t="shared" si="4"/>
        <v>711308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88878</v>
      </c>
      <c r="F52" s="88">
        <f t="shared" si="5"/>
        <v>26329.7</v>
      </c>
      <c r="G52" s="88">
        <f t="shared" si="5"/>
        <v>79199</v>
      </c>
      <c r="H52" s="89">
        <f t="shared" si="5"/>
        <v>137663</v>
      </c>
      <c r="I52" s="88">
        <f t="shared" si="5"/>
        <v>157672</v>
      </c>
      <c r="J52" s="90">
        <f t="shared" si="5"/>
        <v>185808</v>
      </c>
      <c r="K52" s="88">
        <f t="shared" si="5"/>
        <v>111290</v>
      </c>
      <c r="L52" s="88">
        <f t="shared" si="5"/>
        <v>117762</v>
      </c>
      <c r="M52" s="88">
        <f t="shared" si="5"/>
        <v>122050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2838</v>
      </c>
      <c r="F53" s="94">
        <f t="shared" si="6"/>
        <v>3436.7</v>
      </c>
      <c r="G53" s="94">
        <f t="shared" si="6"/>
        <v>4463</v>
      </c>
      <c r="H53" s="95">
        <f t="shared" si="6"/>
        <v>5063</v>
      </c>
      <c r="I53" s="94">
        <f t="shared" si="6"/>
        <v>5063</v>
      </c>
      <c r="J53" s="96">
        <f t="shared" si="6"/>
        <v>5693</v>
      </c>
      <c r="K53" s="94">
        <f t="shared" si="6"/>
        <v>6290</v>
      </c>
      <c r="L53" s="94">
        <f t="shared" si="6"/>
        <v>6714</v>
      </c>
      <c r="M53" s="94">
        <f t="shared" si="6"/>
        <v>7050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0</v>
      </c>
      <c r="F54" s="88">
        <f>'[1]2'!$D$79</f>
        <v>0</v>
      </c>
      <c r="G54" s="88">
        <f>'[1]2'!$E$79</f>
        <v>0</v>
      </c>
      <c r="H54" s="89">
        <f>'[1]2'!$F$79</f>
        <v>0</v>
      </c>
      <c r="I54" s="88">
        <f>'[1]2'!$G$79</f>
        <v>0</v>
      </c>
      <c r="J54" s="90">
        <f>'[1]2'!$H$79</f>
        <v>0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2838</v>
      </c>
      <c r="F55" s="94">
        <f>'[1]2'!$D$80</f>
        <v>3436.7</v>
      </c>
      <c r="G55" s="94">
        <f>'[1]2'!$E$80</f>
        <v>4463</v>
      </c>
      <c r="H55" s="95">
        <f>'[1]2'!$F$80</f>
        <v>5063</v>
      </c>
      <c r="I55" s="94">
        <f>'[1]2'!$G$80</f>
        <v>5063</v>
      </c>
      <c r="J55" s="96">
        <f>'[1]2'!$H$80</f>
        <v>5693</v>
      </c>
      <c r="K55" s="94">
        <f>'[1]2'!$P$80</f>
        <v>6290</v>
      </c>
      <c r="L55" s="94">
        <f>'[1]2'!$Y$80</f>
        <v>6714</v>
      </c>
      <c r="M55" s="94">
        <f>'[1]2'!$AA$80</f>
        <v>7050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86040</v>
      </c>
      <c r="F56" s="81">
        <f t="shared" si="7"/>
        <v>22893</v>
      </c>
      <c r="G56" s="81">
        <f t="shared" si="7"/>
        <v>74736</v>
      </c>
      <c r="H56" s="82">
        <f t="shared" si="7"/>
        <v>132600</v>
      </c>
      <c r="I56" s="81">
        <f t="shared" si="7"/>
        <v>152609</v>
      </c>
      <c r="J56" s="83">
        <f t="shared" si="7"/>
        <v>180115</v>
      </c>
      <c r="K56" s="81">
        <f t="shared" si="7"/>
        <v>105000</v>
      </c>
      <c r="L56" s="81">
        <f t="shared" si="7"/>
        <v>111048</v>
      </c>
      <c r="M56" s="81">
        <f t="shared" si="7"/>
        <v>115000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86040</v>
      </c>
      <c r="F57" s="88">
        <f>'[1]2'!$D$82</f>
        <v>22893</v>
      </c>
      <c r="G57" s="88">
        <f>'[1]2'!$E$82</f>
        <v>74736</v>
      </c>
      <c r="H57" s="89">
        <f>'[1]2'!$F$82</f>
        <v>132600</v>
      </c>
      <c r="I57" s="88">
        <f>'[1]2'!$G$82</f>
        <v>152609</v>
      </c>
      <c r="J57" s="90">
        <f>'[1]2'!$H$82</f>
        <v>180115</v>
      </c>
      <c r="K57" s="88">
        <f>'[1]2'!$P$82</f>
        <v>105000</v>
      </c>
      <c r="L57" s="88">
        <f>'[1]2'!$Y$82</f>
        <v>111048</v>
      </c>
      <c r="M57" s="88">
        <f>'[1]2'!$AA$82</f>
        <v>115000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0</v>
      </c>
      <c r="F58" s="94">
        <f>'[1]2'!$D$83</f>
        <v>0</v>
      </c>
      <c r="G58" s="94">
        <f>'[1]2'!$E$83</f>
        <v>0</v>
      </c>
      <c r="H58" s="95">
        <f>'[1]2'!$F$83</f>
        <v>0</v>
      </c>
      <c r="I58" s="94">
        <f>'[1]2'!$G$83</f>
        <v>0</v>
      </c>
      <c r="J58" s="96">
        <f>'[1]2'!$H$83</f>
        <v>0</v>
      </c>
      <c r="K58" s="94">
        <f>'[1]2'!$P$83</f>
        <v>0</v>
      </c>
      <c r="L58" s="94">
        <f>'[1]2'!$Y$83</f>
        <v>0</v>
      </c>
      <c r="M58" s="94">
        <f>'[1]2'!$AA$83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23249</v>
      </c>
      <c r="F59" s="81">
        <f t="shared" si="8"/>
        <v>25351.200000000001</v>
      </c>
      <c r="G59" s="81">
        <f t="shared" si="8"/>
        <v>11369.5</v>
      </c>
      <c r="H59" s="82">
        <f t="shared" si="8"/>
        <v>13069</v>
      </c>
      <c r="I59" s="81">
        <f t="shared" si="8"/>
        <v>13069</v>
      </c>
      <c r="J59" s="83">
        <f t="shared" si="8"/>
        <v>15927</v>
      </c>
      <c r="K59" s="81">
        <f t="shared" si="8"/>
        <v>16171</v>
      </c>
      <c r="L59" s="81">
        <f t="shared" si="8"/>
        <v>17025</v>
      </c>
      <c r="M59" s="81">
        <f t="shared" si="8"/>
        <v>17876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512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22737</v>
      </c>
      <c r="F61" s="94">
        <f>'[1]2'!$D$86</f>
        <v>25351.200000000001</v>
      </c>
      <c r="G61" s="94">
        <f>'[1]2'!$E$86</f>
        <v>11369.5</v>
      </c>
      <c r="H61" s="95">
        <f>'[1]2'!$F$86</f>
        <v>13069</v>
      </c>
      <c r="I61" s="94">
        <f>'[1]2'!$G$86</f>
        <v>13069</v>
      </c>
      <c r="J61" s="96">
        <f>'[1]2'!$H$86</f>
        <v>15927</v>
      </c>
      <c r="K61" s="94">
        <f>'[1]2'!$P$86</f>
        <v>16171</v>
      </c>
      <c r="L61" s="94">
        <f>'[1]2'!$Y$86</f>
        <v>17025</v>
      </c>
      <c r="M61" s="94">
        <f>'[1]2'!$AA$86</f>
        <v>17876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0</v>
      </c>
      <c r="F62" s="101">
        <f>'[1]2'!$D$87</f>
        <v>57</v>
      </c>
      <c r="G62" s="101">
        <f>'[1]2'!$E$87</f>
        <v>501</v>
      </c>
      <c r="H62" s="102">
        <f>'[1]2'!$F$87</f>
        <v>0</v>
      </c>
      <c r="I62" s="101">
        <f>'[1]2'!$G$87</f>
        <v>0</v>
      </c>
      <c r="J62" s="103">
        <f>'[1]2'!$H$87</f>
        <v>16</v>
      </c>
      <c r="K62" s="101">
        <f>'[1]2'!$P$87</f>
        <v>0</v>
      </c>
      <c r="L62" s="101">
        <f>'[1]2'!$Y$87</f>
        <v>0</v>
      </c>
      <c r="M62" s="101">
        <f>'[1]2'!$AA$87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66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0</v>
      </c>
      <c r="F66" s="88">
        <f>'[1]2'!$D$91</f>
        <v>0</v>
      </c>
      <c r="G66" s="88">
        <f>'[1]2'!$E$91</f>
        <v>0</v>
      </c>
      <c r="H66" s="89">
        <f>'[1]2'!$F$91</f>
        <v>0</v>
      </c>
      <c r="I66" s="88">
        <f>'[1]2'!$G$91</f>
        <v>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0</v>
      </c>
      <c r="F67" s="94">
        <f>'[1]2'!$D$92</f>
        <v>0</v>
      </c>
      <c r="G67" s="94">
        <f>'[1]2'!$E$92</f>
        <v>0</v>
      </c>
      <c r="H67" s="95">
        <f>'[1]2'!$F$92</f>
        <v>0</v>
      </c>
      <c r="I67" s="94">
        <f>'[1]2'!$G$92</f>
        <v>0</v>
      </c>
      <c r="J67" s="96">
        <f>'[1]2'!$H$92</f>
        <v>0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0</v>
      </c>
      <c r="F70" s="94">
        <f>'[1]2'!$D$95</f>
        <v>0</v>
      </c>
      <c r="G70" s="94">
        <f>'[1]2'!$E$95</f>
        <v>0</v>
      </c>
      <c r="H70" s="95">
        <f>'[1]2'!$F$95</f>
        <v>0</v>
      </c>
      <c r="I70" s="94">
        <f>'[1]2'!$G$95</f>
        <v>0</v>
      </c>
      <c r="J70" s="96">
        <f>'[1]2'!$H$95</f>
        <v>0</v>
      </c>
      <c r="K70" s="94">
        <f>'[1]2'!$P$95</f>
        <v>0</v>
      </c>
      <c r="L70" s="94">
        <f>'[1]2'!$Y$95</f>
        <v>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273487</v>
      </c>
      <c r="F72" s="101">
        <f>'[1]2'!$D$96</f>
        <v>277585.8</v>
      </c>
      <c r="G72" s="101">
        <f>'[1]2'!$E$96</f>
        <v>256750.5</v>
      </c>
      <c r="H72" s="102">
        <f>'[1]2'!$F$96</f>
        <v>250647</v>
      </c>
      <c r="I72" s="101">
        <f>'[1]2'!$G$96</f>
        <v>230638</v>
      </c>
      <c r="J72" s="103">
        <f>'[1]2'!$H$96</f>
        <v>225153</v>
      </c>
      <c r="K72" s="101">
        <f>'[1]2'!$P$96</f>
        <v>215100</v>
      </c>
      <c r="L72" s="101">
        <f>'[1]2'!$Y$96</f>
        <v>227412</v>
      </c>
      <c r="M72" s="101">
        <f>'[1]2'!$AA$96</f>
        <v>235953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130231</v>
      </c>
      <c r="F73" s="101">
        <f t="shared" si="12"/>
        <v>157439.9</v>
      </c>
      <c r="G73" s="101">
        <f t="shared" si="12"/>
        <v>392338.5</v>
      </c>
      <c r="H73" s="102">
        <f t="shared" si="12"/>
        <v>291100</v>
      </c>
      <c r="I73" s="101">
        <f t="shared" si="12"/>
        <v>292814</v>
      </c>
      <c r="J73" s="103">
        <f t="shared" si="12"/>
        <v>433350</v>
      </c>
      <c r="K73" s="101">
        <f t="shared" si="12"/>
        <v>305595</v>
      </c>
      <c r="L73" s="101">
        <f t="shared" si="12"/>
        <v>319123</v>
      </c>
      <c r="M73" s="101">
        <f t="shared" si="12"/>
        <v>335429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59126</v>
      </c>
      <c r="F74" s="88">
        <f>'[1]2'!$D$98</f>
        <v>67440.899999999994</v>
      </c>
      <c r="G74" s="88">
        <f>'[1]2'!$E$98</f>
        <v>100182.5</v>
      </c>
      <c r="H74" s="89">
        <f>'[1]2'!$F$98</f>
        <v>84308</v>
      </c>
      <c r="I74" s="88">
        <f>'[1]2'!$G$98</f>
        <v>86022</v>
      </c>
      <c r="J74" s="90">
        <f>'[1]2'!$H$98</f>
        <v>109749</v>
      </c>
      <c r="K74" s="88">
        <f>'[1]2'!$P$98</f>
        <v>92645</v>
      </c>
      <c r="L74" s="88">
        <f>'[1]2'!$Y$98</f>
        <v>94898</v>
      </c>
      <c r="M74" s="88">
        <f>'[1]2'!$AA$98</f>
        <v>99493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71105</v>
      </c>
      <c r="F75" s="94">
        <f>'[1]2'!$D$99</f>
        <v>89999</v>
      </c>
      <c r="G75" s="94">
        <f>'[1]2'!$E$99</f>
        <v>292156</v>
      </c>
      <c r="H75" s="95">
        <f>'[1]2'!$F$99</f>
        <v>206792</v>
      </c>
      <c r="I75" s="94">
        <f>'[1]2'!$G$99</f>
        <v>206792</v>
      </c>
      <c r="J75" s="96">
        <f>'[1]2'!$H$99</f>
        <v>323601</v>
      </c>
      <c r="K75" s="94">
        <f>'[1]2'!$P$99</f>
        <v>212950</v>
      </c>
      <c r="L75" s="94">
        <f>'[1]2'!$Y$99</f>
        <v>224225</v>
      </c>
      <c r="M75" s="94">
        <f>'[1]2'!$AA$99</f>
        <v>235936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1900011</v>
      </c>
      <c r="F77" s="74">
        <f t="shared" si="13"/>
        <v>2156923.2400000002</v>
      </c>
      <c r="G77" s="74">
        <f t="shared" si="13"/>
        <v>1867331.5</v>
      </c>
      <c r="H77" s="75">
        <f t="shared" si="13"/>
        <v>1597175</v>
      </c>
      <c r="I77" s="74">
        <f t="shared" si="13"/>
        <v>1644294</v>
      </c>
      <c r="J77" s="76">
        <f t="shared" si="13"/>
        <v>1513101</v>
      </c>
      <c r="K77" s="74">
        <f t="shared" si="13"/>
        <v>1445448</v>
      </c>
      <c r="L77" s="74">
        <f t="shared" si="13"/>
        <v>1373593</v>
      </c>
      <c r="M77" s="74">
        <f t="shared" si="13"/>
        <v>1506456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1048172</v>
      </c>
      <c r="F78" s="81">
        <f t="shared" si="14"/>
        <v>1662935.84</v>
      </c>
      <c r="G78" s="81">
        <f t="shared" si="14"/>
        <v>1530972</v>
      </c>
      <c r="H78" s="82">
        <f t="shared" si="14"/>
        <v>1249773</v>
      </c>
      <c r="I78" s="81">
        <f t="shared" si="14"/>
        <v>1269855</v>
      </c>
      <c r="J78" s="83">
        <f t="shared" si="14"/>
        <v>1219675</v>
      </c>
      <c r="K78" s="81">
        <f t="shared" si="14"/>
        <v>1143659</v>
      </c>
      <c r="L78" s="81">
        <f t="shared" si="14"/>
        <v>1014780</v>
      </c>
      <c r="M78" s="81">
        <f t="shared" si="14"/>
        <v>1130675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1048172</v>
      </c>
      <c r="F79" s="88">
        <f>'[1]2'!$D$102</f>
        <v>1662935.84</v>
      </c>
      <c r="G79" s="88">
        <f>'[1]2'!$E$102</f>
        <v>1530972</v>
      </c>
      <c r="H79" s="89">
        <f>'[1]2'!$F$102</f>
        <v>1249773</v>
      </c>
      <c r="I79" s="88">
        <f>'[1]2'!$G$102</f>
        <v>1269855</v>
      </c>
      <c r="J79" s="90">
        <f>'[1]2'!$H$102</f>
        <v>1219675</v>
      </c>
      <c r="K79" s="88">
        <f>'[1]2'!$P$102</f>
        <v>1143659</v>
      </c>
      <c r="L79" s="88">
        <f>'[1]2'!$Y$102</f>
        <v>1014780</v>
      </c>
      <c r="M79" s="88">
        <f>'[1]2'!$AA$102</f>
        <v>1130675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0</v>
      </c>
      <c r="F80" s="94">
        <f>'[1]2'!$D$103</f>
        <v>0</v>
      </c>
      <c r="G80" s="94">
        <f>'[1]2'!$E$103</f>
        <v>0</v>
      </c>
      <c r="H80" s="95">
        <f>'[1]2'!$F$103</f>
        <v>0</v>
      </c>
      <c r="I80" s="94">
        <f>'[1]2'!$G$103</f>
        <v>0</v>
      </c>
      <c r="J80" s="96">
        <f>'[1]2'!$H$103</f>
        <v>0</v>
      </c>
      <c r="K80" s="94">
        <f>'[1]2'!$P$103</f>
        <v>0</v>
      </c>
      <c r="L80" s="94">
        <f>'[1]2'!$Y$103</f>
        <v>0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825384</v>
      </c>
      <c r="F81" s="101">
        <f t="shared" si="15"/>
        <v>493987.4</v>
      </c>
      <c r="G81" s="101">
        <f t="shared" si="15"/>
        <v>336178.5</v>
      </c>
      <c r="H81" s="102">
        <f t="shared" si="15"/>
        <v>347402</v>
      </c>
      <c r="I81" s="101">
        <f t="shared" si="15"/>
        <v>374439</v>
      </c>
      <c r="J81" s="103">
        <f t="shared" si="15"/>
        <v>293426</v>
      </c>
      <c r="K81" s="101">
        <f t="shared" si="15"/>
        <v>301789</v>
      </c>
      <c r="L81" s="101">
        <f t="shared" si="15"/>
        <v>358813</v>
      </c>
      <c r="M81" s="101">
        <f t="shared" si="15"/>
        <v>375781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227852</v>
      </c>
      <c r="F82" s="88">
        <f>'[1]2'!$D$105</f>
        <v>112017</v>
      </c>
      <c r="G82" s="88">
        <f>'[1]2'!$E$105</f>
        <v>95347.5</v>
      </c>
      <c r="H82" s="89">
        <f>'[1]2'!$F$105</f>
        <v>109498</v>
      </c>
      <c r="I82" s="88">
        <f>'[1]2'!$G$105</f>
        <v>109498</v>
      </c>
      <c r="J82" s="90">
        <f>'[1]2'!$H$105</f>
        <v>89402</v>
      </c>
      <c r="K82" s="88">
        <f>'[1]2'!$P$105</f>
        <v>134000</v>
      </c>
      <c r="L82" s="88">
        <f>'[1]2'!$Y$105</f>
        <v>119796</v>
      </c>
      <c r="M82" s="88">
        <f>'[1]2'!$AA$105</f>
        <v>125784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597532</v>
      </c>
      <c r="F83" s="94">
        <f>'[1]2'!$D$106</f>
        <v>381970.4</v>
      </c>
      <c r="G83" s="94">
        <f>'[1]2'!$E$106</f>
        <v>240831</v>
      </c>
      <c r="H83" s="95">
        <f>'[1]2'!$F$106</f>
        <v>237904</v>
      </c>
      <c r="I83" s="94">
        <f>'[1]2'!$G$106</f>
        <v>264941</v>
      </c>
      <c r="J83" s="96">
        <f>'[1]2'!$H$106</f>
        <v>204024</v>
      </c>
      <c r="K83" s="94">
        <f>'[1]2'!$P$106</f>
        <v>167789</v>
      </c>
      <c r="L83" s="94">
        <f>'[1]2'!$Y$106</f>
        <v>239017</v>
      </c>
      <c r="M83" s="94">
        <f>'[1]2'!$AA$106</f>
        <v>249997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26455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0</v>
      </c>
      <c r="F88" s="101">
        <f>'[1]2'!$D$111</f>
        <v>0</v>
      </c>
      <c r="G88" s="101">
        <f>'[1]2'!$E$111</f>
        <v>181</v>
      </c>
      <c r="H88" s="102">
        <f>'[1]2'!$F$111</f>
        <v>0</v>
      </c>
      <c r="I88" s="101">
        <f>'[1]2'!$G$111</f>
        <v>0</v>
      </c>
      <c r="J88" s="103">
        <f>'[1]2'!$H$111</f>
        <v>0</v>
      </c>
      <c r="K88" s="101">
        <f>'[1]2'!$P$111</f>
        <v>0</v>
      </c>
      <c r="L88" s="101">
        <f>'[1]2'!$Y$111</f>
        <v>0</v>
      </c>
      <c r="M88" s="101">
        <f>'[1]2'!$AA$111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609</v>
      </c>
      <c r="F90" s="74">
        <f>'[1]2'!$D$112</f>
        <v>1</v>
      </c>
      <c r="G90" s="74">
        <f>'[1]2'!$E$112</f>
        <v>33629</v>
      </c>
      <c r="H90" s="75">
        <f>'[1]2'!$F$112</f>
        <v>0</v>
      </c>
      <c r="I90" s="74">
        <f>'[1]2'!$G$112</f>
        <v>0</v>
      </c>
      <c r="J90" s="76">
        <f>'[1]2'!$H$112</f>
        <v>406</v>
      </c>
      <c r="K90" s="74">
        <f>'[1]2'!$P$112</f>
        <v>107607</v>
      </c>
      <c r="L90" s="74">
        <f>'[1]2'!$Y$112</f>
        <v>107607</v>
      </c>
      <c r="M90" s="74">
        <f>'[1]2'!$AA$112</f>
        <v>107607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24791118</v>
      </c>
      <c r="F92" s="28">
        <f t="shared" ref="F92:M92" si="16">F4+F51+F77+F90</f>
        <v>27390532.560000002</v>
      </c>
      <c r="G92" s="28">
        <f t="shared" si="16"/>
        <v>29531410.300000001</v>
      </c>
      <c r="H92" s="29">
        <f t="shared" si="16"/>
        <v>30914196</v>
      </c>
      <c r="I92" s="28">
        <f t="shared" si="16"/>
        <v>31119465</v>
      </c>
      <c r="J92" s="30">
        <f t="shared" si="16"/>
        <v>30919465</v>
      </c>
      <c r="K92" s="28">
        <f t="shared" si="16"/>
        <v>32981786</v>
      </c>
      <c r="L92" s="28">
        <f t="shared" si="16"/>
        <v>34741665</v>
      </c>
      <c r="M92" s="28">
        <f t="shared" si="16"/>
        <v>36873548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463100</v>
      </c>
      <c r="F4" s="74">
        <f t="shared" ref="F4:M4" si="0">F5+F8+F47</f>
        <v>531384.69999999995</v>
      </c>
      <c r="G4" s="74">
        <f t="shared" si="0"/>
        <v>610665.19999999995</v>
      </c>
      <c r="H4" s="75">
        <f t="shared" si="0"/>
        <v>571829</v>
      </c>
      <c r="I4" s="74">
        <f t="shared" si="0"/>
        <v>570060</v>
      </c>
      <c r="J4" s="76">
        <f t="shared" si="0"/>
        <v>549130</v>
      </c>
      <c r="K4" s="74">
        <f t="shared" si="0"/>
        <v>615311</v>
      </c>
      <c r="L4" s="74">
        <f t="shared" si="0"/>
        <v>653405</v>
      </c>
      <c r="M4" s="74">
        <f t="shared" si="0"/>
        <v>694653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208965</v>
      </c>
      <c r="F5" s="81">
        <f t="shared" ref="F5:M5" si="1">SUM(F6:F7)</f>
        <v>246971.6</v>
      </c>
      <c r="G5" s="81">
        <f t="shared" si="1"/>
        <v>273360.59999999998</v>
      </c>
      <c r="H5" s="82">
        <f t="shared" si="1"/>
        <v>307734</v>
      </c>
      <c r="I5" s="81">
        <f t="shared" si="1"/>
        <v>307734</v>
      </c>
      <c r="J5" s="83">
        <f t="shared" si="1"/>
        <v>295591</v>
      </c>
      <c r="K5" s="81">
        <f t="shared" si="1"/>
        <v>326673</v>
      </c>
      <c r="L5" s="81">
        <f t="shared" si="1"/>
        <v>345804</v>
      </c>
      <c r="M5" s="81">
        <f t="shared" si="1"/>
        <v>371672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181356</v>
      </c>
      <c r="F6" s="88">
        <f>'[1]2'!D$226</f>
        <v>214727.6</v>
      </c>
      <c r="G6" s="88">
        <f>'[1]2'!E$226</f>
        <v>237845.6</v>
      </c>
      <c r="H6" s="89">
        <f>'[1]2'!F$226</f>
        <v>267622</v>
      </c>
      <c r="I6" s="88">
        <f>'[1]2'!G$226</f>
        <v>267622</v>
      </c>
      <c r="J6" s="90">
        <f>'[1]2'!H$226</f>
        <v>257164</v>
      </c>
      <c r="K6" s="88">
        <f>'[1]2'!P$226</f>
        <v>285945</v>
      </c>
      <c r="L6" s="88">
        <f>'[1]2'!Y$226</f>
        <v>303027</v>
      </c>
      <c r="M6" s="88">
        <f>'[1]2'!AA$226</f>
        <v>325641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27609</v>
      </c>
      <c r="F7" s="94">
        <f>'[1]2'!D$227</f>
        <v>32244</v>
      </c>
      <c r="G7" s="94">
        <f>'[1]2'!E$227</f>
        <v>35515</v>
      </c>
      <c r="H7" s="95">
        <f>'[1]2'!F$227</f>
        <v>40112</v>
      </c>
      <c r="I7" s="94">
        <f>'[1]2'!G$227</f>
        <v>40112</v>
      </c>
      <c r="J7" s="96">
        <f>'[1]2'!H$227</f>
        <v>38427</v>
      </c>
      <c r="K7" s="94">
        <f>'[1]2'!P$227</f>
        <v>40728</v>
      </c>
      <c r="L7" s="94">
        <f>'[1]2'!Y$227</f>
        <v>42777</v>
      </c>
      <c r="M7" s="94">
        <f>'[1]2'!AA$227</f>
        <v>46031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254115</v>
      </c>
      <c r="F8" s="81">
        <f t="shared" ref="F8:M8" si="3">SUM(F9:F46)</f>
        <v>284413.09999999998</v>
      </c>
      <c r="G8" s="81">
        <f t="shared" si="3"/>
        <v>337290</v>
      </c>
      <c r="H8" s="82">
        <f t="shared" si="3"/>
        <v>264095</v>
      </c>
      <c r="I8" s="81">
        <f t="shared" si="3"/>
        <v>262326</v>
      </c>
      <c r="J8" s="83">
        <f t="shared" si="3"/>
        <v>253501</v>
      </c>
      <c r="K8" s="81">
        <f t="shared" si="3"/>
        <v>288638</v>
      </c>
      <c r="L8" s="81">
        <f t="shared" si="3"/>
        <v>307601</v>
      </c>
      <c r="M8" s="81">
        <f t="shared" si="3"/>
        <v>322981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1</v>
      </c>
      <c r="F9" s="88">
        <f>'[1]2'!D$229</f>
        <v>3</v>
      </c>
      <c r="G9" s="88">
        <f>'[1]2'!E$229</f>
        <v>2</v>
      </c>
      <c r="H9" s="89">
        <f>'[1]2'!F$229</f>
        <v>1</v>
      </c>
      <c r="I9" s="88">
        <f>'[1]2'!G$229</f>
        <v>1</v>
      </c>
      <c r="J9" s="90">
        <f>'[1]2'!H$229</f>
        <v>0</v>
      </c>
      <c r="K9" s="88">
        <f>'[1]2'!P$229</f>
        <v>0</v>
      </c>
      <c r="L9" s="88">
        <f>'[1]2'!Y$229</f>
        <v>0</v>
      </c>
      <c r="M9" s="88">
        <f>'[1]2'!AA$229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1084</v>
      </c>
      <c r="F10" s="101">
        <f>'[1]2'!D$230</f>
        <v>2235</v>
      </c>
      <c r="G10" s="101">
        <f>'[1]2'!E$230</f>
        <v>7796</v>
      </c>
      <c r="H10" s="102">
        <f>'[1]2'!F$230</f>
        <v>3024</v>
      </c>
      <c r="I10" s="101">
        <f>'[1]2'!G$230</f>
        <v>3024</v>
      </c>
      <c r="J10" s="103">
        <f>'[1]2'!H$230</f>
        <v>3320</v>
      </c>
      <c r="K10" s="101">
        <f>'[1]2'!P$230</f>
        <v>4020</v>
      </c>
      <c r="L10" s="101">
        <f>'[1]2'!Y$230</f>
        <v>4231</v>
      </c>
      <c r="M10" s="101">
        <f>'[1]2'!AA$230</f>
        <v>4443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204</v>
      </c>
      <c r="F11" s="101">
        <f>'[1]2'!D$231</f>
        <v>2238.9</v>
      </c>
      <c r="G11" s="101">
        <f>'[1]2'!E$231</f>
        <v>1082</v>
      </c>
      <c r="H11" s="102">
        <f>'[1]2'!F$231</f>
        <v>2520</v>
      </c>
      <c r="I11" s="101">
        <f>'[1]2'!G$231</f>
        <v>2520</v>
      </c>
      <c r="J11" s="103">
        <f>'[1]2'!H$231</f>
        <v>1160</v>
      </c>
      <c r="K11" s="101">
        <f>'[1]2'!P$231</f>
        <v>240</v>
      </c>
      <c r="L11" s="101">
        <f>'[1]2'!Y$231</f>
        <v>260</v>
      </c>
      <c r="M11" s="101">
        <f>'[1]2'!AA$231</f>
        <v>273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1</v>
      </c>
      <c r="F12" s="101">
        <f>'[1]2'!D$232</f>
        <v>0</v>
      </c>
      <c r="G12" s="101">
        <f>'[1]2'!E$232</f>
        <v>15924</v>
      </c>
      <c r="H12" s="102">
        <f>'[1]2'!F$232</f>
        <v>13000</v>
      </c>
      <c r="I12" s="101">
        <f>'[1]2'!G$232</f>
        <v>13000</v>
      </c>
      <c r="J12" s="103">
        <f>'[1]2'!H$232</f>
        <v>13036</v>
      </c>
      <c r="K12" s="101">
        <f>'[1]2'!P$232</f>
        <v>10000</v>
      </c>
      <c r="L12" s="101">
        <f>'[1]2'!Y$232</f>
        <v>10540</v>
      </c>
      <c r="M12" s="101">
        <f>'[1]2'!AA$232</f>
        <v>11067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0</v>
      </c>
      <c r="F13" s="101">
        <f>'[1]2'!D$233</f>
        <v>24</v>
      </c>
      <c r="G13" s="101">
        <f>'[1]2'!E$233</f>
        <v>12</v>
      </c>
      <c r="H13" s="102">
        <f>'[1]2'!F$233</f>
        <v>100</v>
      </c>
      <c r="I13" s="101">
        <f>'[1]2'!G$233</f>
        <v>100</v>
      </c>
      <c r="J13" s="103">
        <f>'[1]2'!H$233</f>
        <v>-3</v>
      </c>
      <c r="K13" s="101">
        <f>'[1]2'!P$233</f>
        <v>0</v>
      </c>
      <c r="L13" s="101">
        <f>'[1]2'!Y$233</f>
        <v>1</v>
      </c>
      <c r="M13" s="101">
        <f>'[1]2'!AA$233</f>
        <v>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222</v>
      </c>
      <c r="F14" s="101">
        <f>'[1]2'!D$234</f>
        <v>756</v>
      </c>
      <c r="G14" s="101">
        <f>'[1]2'!E$234</f>
        <v>635</v>
      </c>
      <c r="H14" s="102">
        <f>'[1]2'!F$234</f>
        <v>900</v>
      </c>
      <c r="I14" s="101">
        <f>'[1]2'!G$234</f>
        <v>900</v>
      </c>
      <c r="J14" s="103">
        <f>'[1]2'!H$234</f>
        <v>396</v>
      </c>
      <c r="K14" s="101">
        <f>'[1]2'!P$234</f>
        <v>600</v>
      </c>
      <c r="L14" s="101">
        <f>'[1]2'!Y$234</f>
        <v>634</v>
      </c>
      <c r="M14" s="101">
        <f>'[1]2'!AA$234</f>
        <v>665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3210</v>
      </c>
      <c r="F15" s="101">
        <f>'[1]2'!D$235</f>
        <v>7143</v>
      </c>
      <c r="G15" s="101">
        <f>'[1]2'!E$235</f>
        <v>4008.5</v>
      </c>
      <c r="H15" s="102">
        <f>'[1]2'!F$235</f>
        <v>13820</v>
      </c>
      <c r="I15" s="101">
        <f>'[1]2'!G$235</f>
        <v>13820</v>
      </c>
      <c r="J15" s="103">
        <f>'[1]2'!H$235</f>
        <v>10786</v>
      </c>
      <c r="K15" s="101">
        <f>'[1]2'!P$235</f>
        <v>13399</v>
      </c>
      <c r="L15" s="101">
        <f>'[1]2'!Y$235</f>
        <v>14037</v>
      </c>
      <c r="M15" s="101">
        <f>'[1]2'!AA$235</f>
        <v>14739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144531</v>
      </c>
      <c r="F16" s="101">
        <f>'[1]2'!D$236</f>
        <v>140220</v>
      </c>
      <c r="G16" s="101">
        <f>'[1]2'!E$236</f>
        <v>176019</v>
      </c>
      <c r="H16" s="102">
        <f>'[1]2'!F$236</f>
        <v>122490</v>
      </c>
      <c r="I16" s="101">
        <f>'[1]2'!G$236</f>
        <v>122490</v>
      </c>
      <c r="J16" s="103">
        <f>'[1]2'!H$236</f>
        <v>119646</v>
      </c>
      <c r="K16" s="101">
        <f>'[1]2'!P$236</f>
        <v>145329</v>
      </c>
      <c r="L16" s="101">
        <f>'[1]2'!Y$236</f>
        <v>158204</v>
      </c>
      <c r="M16" s="101">
        <f>'[1]2'!AA$236</f>
        <v>166113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34500</v>
      </c>
      <c r="F17" s="101">
        <f>'[1]2'!D$237</f>
        <v>40204.1</v>
      </c>
      <c r="G17" s="101">
        <f>'[1]2'!E$237</f>
        <v>50622.5</v>
      </c>
      <c r="H17" s="102">
        <f>'[1]2'!F$237</f>
        <v>21000</v>
      </c>
      <c r="I17" s="101">
        <f>'[1]2'!G$237</f>
        <v>21000</v>
      </c>
      <c r="J17" s="103">
        <f>'[1]2'!H$237</f>
        <v>23069</v>
      </c>
      <c r="K17" s="101">
        <f>'[1]2'!P$237</f>
        <v>30035</v>
      </c>
      <c r="L17" s="101">
        <f>'[1]2'!Y$237</f>
        <v>31093</v>
      </c>
      <c r="M17" s="101">
        <f>'[1]2'!AA$237</f>
        <v>32648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0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0</v>
      </c>
      <c r="F19" s="101">
        <f>'[1]2'!D$239</f>
        <v>0</v>
      </c>
      <c r="G19" s="101">
        <f>'[1]2'!E$239</f>
        <v>0</v>
      </c>
      <c r="H19" s="102">
        <f>'[1]2'!F$239</f>
        <v>0</v>
      </c>
      <c r="I19" s="101">
        <f>'[1]2'!G$239</f>
        <v>0</v>
      </c>
      <c r="J19" s="103">
        <f>'[1]2'!H$239</f>
        <v>20</v>
      </c>
      <c r="K19" s="101">
        <f>'[1]2'!P$239</f>
        <v>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274</v>
      </c>
      <c r="F21" s="101">
        <f>'[1]2'!D$241</f>
        <v>1108</v>
      </c>
      <c r="G21" s="101">
        <f>'[1]2'!E$241</f>
        <v>1195</v>
      </c>
      <c r="H21" s="102">
        <f>'[1]2'!F$241</f>
        <v>240</v>
      </c>
      <c r="I21" s="101">
        <f>'[1]2'!G$241</f>
        <v>240</v>
      </c>
      <c r="J21" s="103">
        <f>'[1]2'!H$241</f>
        <v>452</v>
      </c>
      <c r="K21" s="101">
        <f>'[1]2'!P$241</f>
        <v>2000</v>
      </c>
      <c r="L21" s="101">
        <f>'[1]2'!Y$241</f>
        <v>2200</v>
      </c>
      <c r="M21" s="101">
        <f>'[1]2'!AA$241</f>
        <v>2310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341</v>
      </c>
      <c r="F22" s="101">
        <f>'[1]2'!D$242</f>
        <v>185</v>
      </c>
      <c r="G22" s="101">
        <f>'[1]2'!E$242</f>
        <v>2778</v>
      </c>
      <c r="H22" s="102">
        <f>'[1]2'!F$242</f>
        <v>30</v>
      </c>
      <c r="I22" s="101">
        <f>'[1]2'!G$242</f>
        <v>30</v>
      </c>
      <c r="J22" s="103">
        <f>'[1]2'!H$242</f>
        <v>1513</v>
      </c>
      <c r="K22" s="101">
        <f>'[1]2'!P$242</f>
        <v>992</v>
      </c>
      <c r="L22" s="101">
        <f>'[1]2'!Y$242</f>
        <v>1042</v>
      </c>
      <c r="M22" s="101">
        <f>'[1]2'!AA$242</f>
        <v>1094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4069</v>
      </c>
      <c r="F23" s="101">
        <f>'[1]2'!D$243</f>
        <v>4577</v>
      </c>
      <c r="G23" s="101">
        <f>'[1]2'!E$243</f>
        <v>6027</v>
      </c>
      <c r="H23" s="102">
        <f>'[1]2'!F$243</f>
        <v>6100</v>
      </c>
      <c r="I23" s="101">
        <f>'[1]2'!G$243</f>
        <v>6100</v>
      </c>
      <c r="J23" s="103">
        <f>'[1]2'!H$243</f>
        <v>7676</v>
      </c>
      <c r="K23" s="101">
        <f>'[1]2'!P$243</f>
        <v>9600</v>
      </c>
      <c r="L23" s="101">
        <f>'[1]2'!Y$243</f>
        <v>9793</v>
      </c>
      <c r="M23" s="101">
        <f>'[1]2'!AA$243</f>
        <v>10283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11</v>
      </c>
      <c r="F24" s="101">
        <f>'[1]2'!D$244</f>
        <v>6</v>
      </c>
      <c r="G24" s="101">
        <f>'[1]2'!E$244</f>
        <v>6</v>
      </c>
      <c r="H24" s="102">
        <f>'[1]2'!F$244</f>
        <v>110</v>
      </c>
      <c r="I24" s="101">
        <f>'[1]2'!G$244</f>
        <v>110</v>
      </c>
      <c r="J24" s="103">
        <f>'[1]2'!H$244</f>
        <v>3</v>
      </c>
      <c r="K24" s="101">
        <f>'[1]2'!P$244</f>
        <v>4</v>
      </c>
      <c r="L24" s="101">
        <f>'[1]2'!Y$244</f>
        <v>6</v>
      </c>
      <c r="M24" s="101">
        <f>'[1]2'!AA$244</f>
        <v>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1535</v>
      </c>
      <c r="F25" s="101">
        <f>'[1]2'!D$245</f>
        <v>2706</v>
      </c>
      <c r="G25" s="101">
        <f>'[1]2'!E$245</f>
        <v>4233</v>
      </c>
      <c r="H25" s="102">
        <f>'[1]2'!F$245</f>
        <v>4560</v>
      </c>
      <c r="I25" s="101">
        <f>'[1]2'!G$245</f>
        <v>4560</v>
      </c>
      <c r="J25" s="103">
        <f>'[1]2'!H$245</f>
        <v>4956</v>
      </c>
      <c r="K25" s="101">
        <f>'[1]2'!P$245</f>
        <v>4500</v>
      </c>
      <c r="L25" s="101">
        <f>'[1]2'!Y$245</f>
        <v>4739</v>
      </c>
      <c r="M25" s="101">
        <f>'[1]2'!AA$245</f>
        <v>4976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0</v>
      </c>
      <c r="H27" s="102">
        <f>'[1]2'!F$247</f>
        <v>0</v>
      </c>
      <c r="I27" s="101">
        <f>'[1]2'!G$247</f>
        <v>0</v>
      </c>
      <c r="J27" s="103">
        <f>'[1]2'!H$247</f>
        <v>0</v>
      </c>
      <c r="K27" s="101">
        <f>'[1]2'!P$247</f>
        <v>100</v>
      </c>
      <c r="L27" s="101">
        <f>'[1]2'!Y$247</f>
        <v>105</v>
      </c>
      <c r="M27" s="101">
        <f>'[1]2'!AA$247</f>
        <v>110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101</v>
      </c>
      <c r="F29" s="101">
        <f>'[1]2'!D$249</f>
        <v>48</v>
      </c>
      <c r="G29" s="101">
        <f>'[1]2'!E$249</f>
        <v>2569</v>
      </c>
      <c r="H29" s="102">
        <f>'[1]2'!F$249</f>
        <v>80</v>
      </c>
      <c r="I29" s="101">
        <f>'[1]2'!G$249</f>
        <v>80</v>
      </c>
      <c r="J29" s="103">
        <f>'[1]2'!H$249</f>
        <v>25</v>
      </c>
      <c r="K29" s="101">
        <f>'[1]2'!P$249</f>
        <v>74</v>
      </c>
      <c r="L29" s="101">
        <f>'[1]2'!Y$249</f>
        <v>77</v>
      </c>
      <c r="M29" s="101">
        <f>'[1]2'!AA$249</f>
        <v>81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1368</v>
      </c>
      <c r="F30" s="101">
        <f>'[1]2'!D$250</f>
        <v>1228</v>
      </c>
      <c r="G30" s="101">
        <f>'[1]2'!E$250</f>
        <v>0</v>
      </c>
      <c r="H30" s="102">
        <f>'[1]2'!F$250</f>
        <v>0</v>
      </c>
      <c r="I30" s="101">
        <f>'[1]2'!G$250</f>
        <v>0</v>
      </c>
      <c r="J30" s="103">
        <f>'[1]2'!H$250</f>
        <v>0</v>
      </c>
      <c r="K30" s="101">
        <f>'[1]2'!P$250</f>
        <v>0</v>
      </c>
      <c r="L30" s="101">
        <f>'[1]2'!Y$250</f>
        <v>0</v>
      </c>
      <c r="M30" s="101">
        <f>'[1]2'!AA$250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0</v>
      </c>
      <c r="F31" s="101">
        <f>'[1]2'!D$251</f>
        <v>0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0</v>
      </c>
      <c r="L31" s="101">
        <f>'[1]2'!Y$251</f>
        <v>0</v>
      </c>
      <c r="M31" s="101">
        <f>'[1]2'!AA$251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59</v>
      </c>
      <c r="F32" s="101">
        <f>'[1]2'!D$252</f>
        <v>26</v>
      </c>
      <c r="G32" s="101">
        <f>'[1]2'!E$252</f>
        <v>2</v>
      </c>
      <c r="H32" s="102">
        <f>'[1]2'!F$252</f>
        <v>0</v>
      </c>
      <c r="I32" s="101">
        <f>'[1]2'!G$252</f>
        <v>0</v>
      </c>
      <c r="J32" s="103">
        <f>'[1]2'!H$252</f>
        <v>18</v>
      </c>
      <c r="K32" s="101">
        <f>'[1]2'!P$252</f>
        <v>25</v>
      </c>
      <c r="L32" s="101">
        <f>'[1]2'!Y$252</f>
        <v>26</v>
      </c>
      <c r="M32" s="101">
        <f>'[1]2'!AA$252</f>
        <v>27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237</v>
      </c>
      <c r="F33" s="101">
        <f>'[1]2'!D$253</f>
        <v>0</v>
      </c>
      <c r="G33" s="101">
        <f>'[1]2'!E$253</f>
        <v>170</v>
      </c>
      <c r="H33" s="102">
        <f>'[1]2'!F$253</f>
        <v>0</v>
      </c>
      <c r="I33" s="101">
        <f>'[1]2'!G$253</f>
        <v>0</v>
      </c>
      <c r="J33" s="103">
        <f>'[1]2'!H$253</f>
        <v>-1315</v>
      </c>
      <c r="K33" s="101">
        <f>'[1]2'!P$253</f>
        <v>50</v>
      </c>
      <c r="L33" s="101">
        <f>'[1]2'!Y$253</f>
        <v>53</v>
      </c>
      <c r="M33" s="101">
        <f>'[1]2'!AA$253</f>
        <v>56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0</v>
      </c>
      <c r="F34" s="101">
        <f>'[1]2'!D$254</f>
        <v>0</v>
      </c>
      <c r="G34" s="101">
        <f>'[1]2'!E$254</f>
        <v>0</v>
      </c>
      <c r="H34" s="102">
        <f>'[1]2'!F$254</f>
        <v>0</v>
      </c>
      <c r="I34" s="101">
        <f>'[1]2'!G$254</f>
        <v>0</v>
      </c>
      <c r="J34" s="103">
        <f>'[1]2'!H$254</f>
        <v>707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0</v>
      </c>
      <c r="F36" s="101">
        <f>'[1]2'!D$256</f>
        <v>0</v>
      </c>
      <c r="G36" s="101">
        <f>'[1]2'!E$256</f>
        <v>0</v>
      </c>
      <c r="H36" s="102">
        <f>'[1]2'!F$256</f>
        <v>0</v>
      </c>
      <c r="I36" s="101">
        <f>'[1]2'!G$256</f>
        <v>0</v>
      </c>
      <c r="J36" s="103">
        <f>'[1]2'!H$256</f>
        <v>0</v>
      </c>
      <c r="K36" s="101">
        <f>'[1]2'!P$256</f>
        <v>0</v>
      </c>
      <c r="L36" s="101">
        <f>'[1]2'!Y$256</f>
        <v>0</v>
      </c>
      <c r="M36" s="101">
        <f>'[1]2'!AA$256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327</v>
      </c>
      <c r="F37" s="101">
        <f>'[1]2'!D$257</f>
        <v>2815</v>
      </c>
      <c r="G37" s="101">
        <f>'[1]2'!E$257</f>
        <v>4366</v>
      </c>
      <c r="H37" s="102">
        <f>'[1]2'!F$257</f>
        <v>450</v>
      </c>
      <c r="I37" s="101">
        <f>'[1]2'!G$257</f>
        <v>450</v>
      </c>
      <c r="J37" s="103">
        <f>'[1]2'!H$257</f>
        <v>-2651</v>
      </c>
      <c r="K37" s="101">
        <f>'[1]2'!P$257</f>
        <v>630</v>
      </c>
      <c r="L37" s="101">
        <f>'[1]2'!Y$257</f>
        <v>663</v>
      </c>
      <c r="M37" s="101">
        <f>'[1]2'!AA$257</f>
        <v>697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4364</v>
      </c>
      <c r="F38" s="101">
        <f>'[1]2'!D$258</f>
        <v>3894</v>
      </c>
      <c r="G38" s="101">
        <f>'[1]2'!E$258</f>
        <v>2665</v>
      </c>
      <c r="H38" s="102">
        <f>'[1]2'!F$258</f>
        <v>4400</v>
      </c>
      <c r="I38" s="101">
        <f>'[1]2'!G$258</f>
        <v>4400</v>
      </c>
      <c r="J38" s="103">
        <f>'[1]2'!H$258</f>
        <v>7187</v>
      </c>
      <c r="K38" s="101">
        <f>'[1]2'!P$258</f>
        <v>4800</v>
      </c>
      <c r="L38" s="101">
        <f>'[1]2'!Y$258</f>
        <v>5054</v>
      </c>
      <c r="M38" s="101">
        <f>'[1]2'!AA$258</f>
        <v>5307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6392</v>
      </c>
      <c r="F39" s="101">
        <f>'[1]2'!D$259</f>
        <v>5471</v>
      </c>
      <c r="G39" s="101">
        <f>'[1]2'!E$259</f>
        <v>3879</v>
      </c>
      <c r="H39" s="102">
        <f>'[1]2'!F$259</f>
        <v>4570</v>
      </c>
      <c r="I39" s="101">
        <f>'[1]2'!G$259</f>
        <v>4570</v>
      </c>
      <c r="J39" s="103">
        <f>'[1]2'!H$259</f>
        <v>4734</v>
      </c>
      <c r="K39" s="101">
        <f>'[1]2'!P$259</f>
        <v>5580</v>
      </c>
      <c r="L39" s="101">
        <f>'[1]2'!Y$259</f>
        <v>5348</v>
      </c>
      <c r="M39" s="101">
        <f>'[1]2'!AA$259</f>
        <v>5615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25049</v>
      </c>
      <c r="F40" s="101">
        <f>'[1]2'!D$260</f>
        <v>33139.1</v>
      </c>
      <c r="G40" s="101">
        <f>'[1]2'!E$260</f>
        <v>30139</v>
      </c>
      <c r="H40" s="102">
        <f>'[1]2'!F$260</f>
        <v>42200</v>
      </c>
      <c r="I40" s="101">
        <f>'[1]2'!G$260</f>
        <v>40431</v>
      </c>
      <c r="J40" s="103">
        <f>'[1]2'!H$260</f>
        <v>27905</v>
      </c>
      <c r="K40" s="101">
        <f>'[1]2'!P$260</f>
        <v>31260</v>
      </c>
      <c r="L40" s="101">
        <f>'[1]2'!Y$260</f>
        <v>32955</v>
      </c>
      <c r="M40" s="101">
        <f>'[1]2'!AA$260</f>
        <v>34603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0</v>
      </c>
      <c r="F41" s="101">
        <f>'[1]2'!D$261</f>
        <v>0</v>
      </c>
      <c r="G41" s="101">
        <f>'[1]2'!E$261</f>
        <v>18</v>
      </c>
      <c r="H41" s="102">
        <f>'[1]2'!F$261</f>
        <v>0</v>
      </c>
      <c r="I41" s="101">
        <f>'[1]2'!G$261</f>
        <v>0</v>
      </c>
      <c r="J41" s="103">
        <f>'[1]2'!H$261</f>
        <v>0</v>
      </c>
      <c r="K41" s="101">
        <f>'[1]2'!P$261</f>
        <v>0</v>
      </c>
      <c r="L41" s="101">
        <f>'[1]2'!Y$261</f>
        <v>0</v>
      </c>
      <c r="M41" s="101">
        <f>'[1]2'!AA$261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16312</v>
      </c>
      <c r="F42" s="101">
        <f>'[1]2'!D$262</f>
        <v>22714</v>
      </c>
      <c r="G42" s="101">
        <f>'[1]2'!E$262</f>
        <v>18829</v>
      </c>
      <c r="H42" s="102">
        <f>'[1]2'!F$262</f>
        <v>22100</v>
      </c>
      <c r="I42" s="101">
        <f>'[1]2'!G$262</f>
        <v>22100</v>
      </c>
      <c r="J42" s="103">
        <f>'[1]2'!H$262</f>
        <v>19143</v>
      </c>
      <c r="K42" s="101">
        <f>'[1]2'!P$262</f>
        <v>16000</v>
      </c>
      <c r="L42" s="101">
        <f>'[1]2'!Y$262</f>
        <v>16871</v>
      </c>
      <c r="M42" s="101">
        <f>'[1]2'!AA$262</f>
        <v>17714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755</v>
      </c>
      <c r="F43" s="101">
        <f>'[1]2'!D$263</f>
        <v>2332</v>
      </c>
      <c r="G43" s="101">
        <f>'[1]2'!E$263</f>
        <v>3020</v>
      </c>
      <c r="H43" s="102">
        <f>'[1]2'!F$263</f>
        <v>1000</v>
      </c>
      <c r="I43" s="101">
        <f>'[1]2'!G$263</f>
        <v>1000</v>
      </c>
      <c r="J43" s="103">
        <f>'[1]2'!H$263</f>
        <v>2829</v>
      </c>
      <c r="K43" s="101">
        <f>'[1]2'!P$263</f>
        <v>2400</v>
      </c>
      <c r="L43" s="101">
        <f>'[1]2'!Y$263</f>
        <v>2314</v>
      </c>
      <c r="M43" s="101">
        <f>'[1]2'!AA$263</f>
        <v>2430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8972</v>
      </c>
      <c r="F44" s="101">
        <f>'[1]2'!D$264</f>
        <v>10766</v>
      </c>
      <c r="G44" s="101">
        <f>'[1]2'!E$264</f>
        <v>350</v>
      </c>
      <c r="H44" s="102">
        <f>'[1]2'!F$264</f>
        <v>500</v>
      </c>
      <c r="I44" s="101">
        <f>'[1]2'!G$264</f>
        <v>500</v>
      </c>
      <c r="J44" s="103">
        <f>'[1]2'!H$264</f>
        <v>6427</v>
      </c>
      <c r="K44" s="101">
        <f>'[1]2'!P$264</f>
        <v>5000</v>
      </c>
      <c r="L44" s="101">
        <f>'[1]2'!Y$264</f>
        <v>5252</v>
      </c>
      <c r="M44" s="101">
        <f>'[1]2'!AA$264</f>
        <v>5515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196</v>
      </c>
      <c r="F45" s="101">
        <f>'[1]2'!D$265</f>
        <v>574</v>
      </c>
      <c r="G45" s="101">
        <f>'[1]2'!E$265</f>
        <v>943</v>
      </c>
      <c r="H45" s="102">
        <f>'[1]2'!F$265</f>
        <v>900</v>
      </c>
      <c r="I45" s="101">
        <f>'[1]2'!G$265</f>
        <v>900</v>
      </c>
      <c r="J45" s="103">
        <f>'[1]2'!H$265</f>
        <v>2462</v>
      </c>
      <c r="K45" s="101">
        <f>'[1]2'!P$265</f>
        <v>2000</v>
      </c>
      <c r="L45" s="101">
        <f>'[1]2'!Y$265</f>
        <v>2103</v>
      </c>
      <c r="M45" s="101">
        <f>'[1]2'!AA$265</f>
        <v>2208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0</v>
      </c>
      <c r="F46" s="94">
        <f>'[1]2'!D$266</f>
        <v>0</v>
      </c>
      <c r="G46" s="94">
        <f>'[1]2'!E$266</f>
        <v>0</v>
      </c>
      <c r="H46" s="95">
        <f>'[1]2'!F$266</f>
        <v>0</v>
      </c>
      <c r="I46" s="94">
        <f>'[1]2'!G$266</f>
        <v>0</v>
      </c>
      <c r="J46" s="96">
        <f>'[1]2'!H$266</f>
        <v>0</v>
      </c>
      <c r="K46" s="94">
        <f>'[1]2'!P$266</f>
        <v>0</v>
      </c>
      <c r="L46" s="94">
        <f>'[1]2'!Y$266</f>
        <v>0</v>
      </c>
      <c r="M46" s="94">
        <f>'[1]2'!AA$266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20</v>
      </c>
      <c r="F47" s="81">
        <f t="shared" ref="F47:M47" si="5">SUM(F48:F49)</f>
        <v>0</v>
      </c>
      <c r="G47" s="81">
        <f t="shared" si="5"/>
        <v>14.6</v>
      </c>
      <c r="H47" s="82">
        <f t="shared" si="5"/>
        <v>0</v>
      </c>
      <c r="I47" s="81">
        <f t="shared" si="5"/>
        <v>0</v>
      </c>
      <c r="J47" s="83">
        <f t="shared" si="5"/>
        <v>38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20</v>
      </c>
      <c r="F48" s="88">
        <f>'[1]2'!D$268</f>
        <v>0</v>
      </c>
      <c r="G48" s="88">
        <f>'[1]2'!E$268</f>
        <v>14.6</v>
      </c>
      <c r="H48" s="89">
        <f>'[1]2'!F$268</f>
        <v>0</v>
      </c>
      <c r="I48" s="88">
        <f>'[1]2'!G$268</f>
        <v>0</v>
      </c>
      <c r="J48" s="90">
        <f>'[1]2'!H$268</f>
        <v>38</v>
      </c>
      <c r="K48" s="88">
        <f>'[1]2'!P$268</f>
        <v>0</v>
      </c>
      <c r="L48" s="88">
        <f>'[1]2'!Y$268</f>
        <v>0</v>
      </c>
      <c r="M48" s="88">
        <f>'[1]2'!AA$268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4362</v>
      </c>
      <c r="F51" s="74">
        <f t="shared" ref="F51:M51" si="7">F52+F59+F62+F63+F64+F72+F73</f>
        <v>7977</v>
      </c>
      <c r="G51" s="74">
        <f t="shared" si="7"/>
        <v>3201</v>
      </c>
      <c r="H51" s="75">
        <f t="shared" si="7"/>
        <v>3061</v>
      </c>
      <c r="I51" s="74">
        <f t="shared" si="7"/>
        <v>4630</v>
      </c>
      <c r="J51" s="76">
        <f t="shared" si="7"/>
        <v>6565</v>
      </c>
      <c r="K51" s="74">
        <f t="shared" si="7"/>
        <v>6101</v>
      </c>
      <c r="L51" s="74">
        <f t="shared" si="7"/>
        <v>6519</v>
      </c>
      <c r="M51" s="74">
        <f t="shared" si="7"/>
        <v>6845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996</v>
      </c>
      <c r="F52" s="88">
        <f t="shared" ref="F52:M52" si="9">F53+F56</f>
        <v>1900</v>
      </c>
      <c r="G52" s="88">
        <f t="shared" si="9"/>
        <v>1952</v>
      </c>
      <c r="H52" s="89">
        <f t="shared" si="9"/>
        <v>60</v>
      </c>
      <c r="I52" s="88">
        <f t="shared" si="9"/>
        <v>1629</v>
      </c>
      <c r="J52" s="90">
        <f t="shared" si="9"/>
        <v>3035</v>
      </c>
      <c r="K52" s="88">
        <f t="shared" si="9"/>
        <v>3100</v>
      </c>
      <c r="L52" s="88">
        <f t="shared" si="9"/>
        <v>3359</v>
      </c>
      <c r="M52" s="88">
        <f t="shared" si="9"/>
        <v>3527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996</v>
      </c>
      <c r="F53" s="94">
        <f t="shared" ref="F53:M53" si="11">SUM(F54:F55)</f>
        <v>1900</v>
      </c>
      <c r="G53" s="94">
        <f t="shared" si="11"/>
        <v>1952</v>
      </c>
      <c r="H53" s="95">
        <f t="shared" si="11"/>
        <v>60</v>
      </c>
      <c r="I53" s="94">
        <f t="shared" si="11"/>
        <v>1629</v>
      </c>
      <c r="J53" s="96">
        <f t="shared" si="11"/>
        <v>3035</v>
      </c>
      <c r="K53" s="94">
        <f t="shared" si="11"/>
        <v>3100</v>
      </c>
      <c r="L53" s="94">
        <f t="shared" si="11"/>
        <v>3359</v>
      </c>
      <c r="M53" s="94">
        <f t="shared" si="11"/>
        <v>3527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0</v>
      </c>
      <c r="F54" s="88">
        <f>'[1]2'!D$273</f>
        <v>0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996</v>
      </c>
      <c r="F55" s="94">
        <f>'[1]2'!D$274</f>
        <v>1900</v>
      </c>
      <c r="G55" s="94">
        <f>'[1]2'!E$274</f>
        <v>1952</v>
      </c>
      <c r="H55" s="95">
        <f>'[1]2'!F$274</f>
        <v>60</v>
      </c>
      <c r="I55" s="94">
        <f>'[1]2'!G$274</f>
        <v>1629</v>
      </c>
      <c r="J55" s="96">
        <f>'[1]2'!H$274</f>
        <v>3035</v>
      </c>
      <c r="K55" s="94">
        <f>'[1]2'!P$274</f>
        <v>3100</v>
      </c>
      <c r="L55" s="94">
        <f>'[1]2'!Y$274</f>
        <v>3359</v>
      </c>
      <c r="M55" s="94">
        <f>'[1]2'!AA$274</f>
        <v>3527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0</v>
      </c>
      <c r="F57" s="88">
        <f>'[1]2'!D$276</f>
        <v>0</v>
      </c>
      <c r="G57" s="88">
        <f>'[1]2'!E$276</f>
        <v>0</v>
      </c>
      <c r="H57" s="89">
        <f>'[1]2'!F$276</f>
        <v>0</v>
      </c>
      <c r="I57" s="88">
        <f>'[1]2'!G$276</f>
        <v>0</v>
      </c>
      <c r="J57" s="90">
        <f>'[1]2'!H$276</f>
        <v>0</v>
      </c>
      <c r="K57" s="88">
        <f>'[1]2'!P$276</f>
        <v>0</v>
      </c>
      <c r="L57" s="88">
        <f>'[1]2'!Y$276</f>
        <v>0</v>
      </c>
      <c r="M57" s="88">
        <f>'[1]2'!AA$276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0</v>
      </c>
      <c r="G58" s="94">
        <f>'[1]2'!E$277</f>
        <v>0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1</v>
      </c>
      <c r="I59" s="81">
        <f t="shared" si="15"/>
        <v>1</v>
      </c>
      <c r="J59" s="83">
        <f t="shared" si="15"/>
        <v>1</v>
      </c>
      <c r="K59" s="81">
        <f t="shared" si="15"/>
        <v>1</v>
      </c>
      <c r="L59" s="81">
        <f t="shared" si="15"/>
        <v>1</v>
      </c>
      <c r="M59" s="81">
        <f t="shared" si="15"/>
        <v>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1</v>
      </c>
      <c r="F61" s="94">
        <f>'[1]2'!D$280</f>
        <v>0</v>
      </c>
      <c r="G61" s="94">
        <f>'[1]2'!E$280</f>
        <v>0</v>
      </c>
      <c r="H61" s="95">
        <f>'[1]2'!F$280</f>
        <v>1</v>
      </c>
      <c r="I61" s="94">
        <f>'[1]2'!G$280</f>
        <v>1</v>
      </c>
      <c r="J61" s="96">
        <f>'[1]2'!H$280</f>
        <v>1</v>
      </c>
      <c r="K61" s="94">
        <f>'[1]2'!P$280</f>
        <v>1</v>
      </c>
      <c r="L61" s="94">
        <f>'[1]2'!Y$280</f>
        <v>1</v>
      </c>
      <c r="M61" s="94">
        <f>'[1]2'!AA$280</f>
        <v>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3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66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0</v>
      </c>
      <c r="F66" s="88">
        <f>'[1]2'!D$285</f>
        <v>0</v>
      </c>
      <c r="G66" s="88">
        <f>'[1]2'!E$285</f>
        <v>0</v>
      </c>
      <c r="H66" s="89">
        <f>'[1]2'!F$285</f>
        <v>0</v>
      </c>
      <c r="I66" s="88">
        <f>'[1]2'!G$285</f>
        <v>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0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0</v>
      </c>
      <c r="F70" s="94">
        <f>'[1]2'!D$289</f>
        <v>0</v>
      </c>
      <c r="G70" s="94">
        <f>'[1]2'!E$289</f>
        <v>0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0</v>
      </c>
      <c r="L70" s="94">
        <f>'[1]2'!Y$289</f>
        <v>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0</v>
      </c>
      <c r="F72" s="101">
        <f>'[1]2'!D$290</f>
        <v>0</v>
      </c>
      <c r="G72" s="101">
        <f>'[1]2'!E$290</f>
        <v>0</v>
      </c>
      <c r="H72" s="102">
        <f>'[1]2'!F$290</f>
        <v>0</v>
      </c>
      <c r="I72" s="101">
        <f>'[1]2'!G$290</f>
        <v>0</v>
      </c>
      <c r="J72" s="103">
        <f>'[1]2'!H$290</f>
        <v>0</v>
      </c>
      <c r="K72" s="101">
        <f>'[1]2'!P$290</f>
        <v>0</v>
      </c>
      <c r="L72" s="101">
        <f>'[1]2'!Y$290</f>
        <v>0</v>
      </c>
      <c r="M72" s="101">
        <f>'[1]2'!AA$290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3365</v>
      </c>
      <c r="F73" s="101">
        <f t="shared" ref="F73:M73" si="23">SUM(F74:F75)</f>
        <v>6077</v>
      </c>
      <c r="G73" s="101">
        <f t="shared" si="23"/>
        <v>1246</v>
      </c>
      <c r="H73" s="102">
        <f t="shared" si="23"/>
        <v>3000</v>
      </c>
      <c r="I73" s="101">
        <f t="shared" si="23"/>
        <v>3000</v>
      </c>
      <c r="J73" s="103">
        <f t="shared" si="23"/>
        <v>3463</v>
      </c>
      <c r="K73" s="101">
        <f t="shared" si="23"/>
        <v>3000</v>
      </c>
      <c r="L73" s="101">
        <f t="shared" si="23"/>
        <v>3159</v>
      </c>
      <c r="M73" s="101">
        <f t="shared" si="23"/>
        <v>3317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3215</v>
      </c>
      <c r="F74" s="88">
        <f>'[1]2'!D$292</f>
        <v>2289</v>
      </c>
      <c r="G74" s="88">
        <f>'[1]2'!E$292</f>
        <v>1236</v>
      </c>
      <c r="H74" s="89">
        <f>'[1]2'!F$292</f>
        <v>3000</v>
      </c>
      <c r="I74" s="88">
        <f>'[1]2'!G$292</f>
        <v>3000</v>
      </c>
      <c r="J74" s="90">
        <f>'[1]2'!H$292</f>
        <v>3463</v>
      </c>
      <c r="K74" s="88">
        <f>'[1]2'!P$292</f>
        <v>3000</v>
      </c>
      <c r="L74" s="88">
        <f>'[1]2'!Y$292</f>
        <v>3159</v>
      </c>
      <c r="M74" s="88">
        <f>'[1]2'!AA$292</f>
        <v>3317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150</v>
      </c>
      <c r="F75" s="94">
        <f>'[1]2'!D$293</f>
        <v>3788</v>
      </c>
      <c r="G75" s="94">
        <f>'[1]2'!E$293</f>
        <v>10</v>
      </c>
      <c r="H75" s="95">
        <f>'[1]2'!F$293</f>
        <v>0</v>
      </c>
      <c r="I75" s="94">
        <f>'[1]2'!G$293</f>
        <v>0</v>
      </c>
      <c r="J75" s="96">
        <f>'[1]2'!H$293</f>
        <v>0</v>
      </c>
      <c r="K75" s="94">
        <f>'[1]2'!P$293</f>
        <v>0</v>
      </c>
      <c r="L75" s="94">
        <f>'[1]2'!Y$293</f>
        <v>0</v>
      </c>
      <c r="M75" s="94">
        <f>'[1]2'!AA$293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109386</v>
      </c>
      <c r="F77" s="74">
        <f t="shared" ref="F77:M77" si="25">F78+F81+F84+F85+F86+F87+F88</f>
        <v>96400</v>
      </c>
      <c r="G77" s="74">
        <f t="shared" si="25"/>
        <v>41594</v>
      </c>
      <c r="H77" s="75">
        <f t="shared" si="25"/>
        <v>6450</v>
      </c>
      <c r="I77" s="74">
        <f t="shared" si="25"/>
        <v>6450</v>
      </c>
      <c r="J77" s="76">
        <f t="shared" si="25"/>
        <v>25438</v>
      </c>
      <c r="K77" s="74">
        <f t="shared" si="25"/>
        <v>8100</v>
      </c>
      <c r="L77" s="74">
        <f t="shared" si="25"/>
        <v>8611.9999999999964</v>
      </c>
      <c r="M77" s="74">
        <f t="shared" si="25"/>
        <v>9043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0</v>
      </c>
      <c r="H79" s="89">
        <f>'[1]2'!F$296</f>
        <v>0</v>
      </c>
      <c r="I79" s="88">
        <f>'[1]2'!G$296</f>
        <v>0</v>
      </c>
      <c r="J79" s="90">
        <f>'[1]2'!H$296</f>
        <v>0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0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109386</v>
      </c>
      <c r="F81" s="101">
        <f t="shared" ref="F81:M81" si="29">SUM(F82:F83)</f>
        <v>96400</v>
      </c>
      <c r="G81" s="101">
        <f t="shared" si="29"/>
        <v>41413</v>
      </c>
      <c r="H81" s="102">
        <f t="shared" si="29"/>
        <v>6450</v>
      </c>
      <c r="I81" s="101">
        <f t="shared" si="29"/>
        <v>6450</v>
      </c>
      <c r="J81" s="103">
        <f t="shared" si="29"/>
        <v>25438</v>
      </c>
      <c r="K81" s="101">
        <f t="shared" si="29"/>
        <v>8100</v>
      </c>
      <c r="L81" s="101">
        <f t="shared" si="29"/>
        <v>8611.9999999999964</v>
      </c>
      <c r="M81" s="101">
        <f t="shared" si="29"/>
        <v>9043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12643</v>
      </c>
      <c r="F82" s="88">
        <f>'[1]2'!D$299</f>
        <v>7468</v>
      </c>
      <c r="G82" s="88">
        <f>'[1]2'!E$299</f>
        <v>8873</v>
      </c>
      <c r="H82" s="89">
        <f>'[1]2'!F$299</f>
        <v>1450</v>
      </c>
      <c r="I82" s="88">
        <f>'[1]2'!G$299</f>
        <v>1450</v>
      </c>
      <c r="J82" s="90">
        <f>'[1]2'!H$299</f>
        <v>11612</v>
      </c>
      <c r="K82" s="88">
        <f>'[1]2'!P$299</f>
        <v>3000</v>
      </c>
      <c r="L82" s="88">
        <f>'[1]2'!Y$299</f>
        <v>3170</v>
      </c>
      <c r="M82" s="88">
        <f>'[1]2'!AA$299</f>
        <v>3329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96743</v>
      </c>
      <c r="F83" s="94">
        <f>'[1]2'!D$300</f>
        <v>88932</v>
      </c>
      <c r="G83" s="94">
        <f>'[1]2'!E$300</f>
        <v>32540</v>
      </c>
      <c r="H83" s="95">
        <f>'[1]2'!F$300</f>
        <v>5000</v>
      </c>
      <c r="I83" s="94">
        <f>'[1]2'!G$300</f>
        <v>5000</v>
      </c>
      <c r="J83" s="96">
        <f>'[1]2'!H$300</f>
        <v>13826</v>
      </c>
      <c r="K83" s="94">
        <f>'[1]2'!P$300</f>
        <v>5100</v>
      </c>
      <c r="L83" s="94">
        <f>'[1]2'!Y$300</f>
        <v>5441.9999999999964</v>
      </c>
      <c r="M83" s="94">
        <f>'[1]2'!AA$300</f>
        <v>5714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0</v>
      </c>
      <c r="F88" s="101">
        <f>'[1]2'!D$305</f>
        <v>0</v>
      </c>
      <c r="G88" s="101">
        <f>'[1]2'!E$305</f>
        <v>181</v>
      </c>
      <c r="H88" s="102">
        <f>'[1]2'!F$305</f>
        <v>0</v>
      </c>
      <c r="I88" s="101">
        <f>'[1]2'!G$305</f>
        <v>0</v>
      </c>
      <c r="J88" s="103">
        <f>'[1]2'!H$305</f>
        <v>0</v>
      </c>
      <c r="K88" s="101">
        <f>'[1]2'!P$305</f>
        <v>0</v>
      </c>
      <c r="L88" s="101">
        <f>'[1]2'!Y$305</f>
        <v>0</v>
      </c>
      <c r="M88" s="101">
        <f>'[1]2'!AA$305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547</v>
      </c>
      <c r="F90" s="74">
        <f>'[1]2'!D$306</f>
        <v>1</v>
      </c>
      <c r="G90" s="74">
        <f>'[1]2'!E$306</f>
        <v>33629</v>
      </c>
      <c r="H90" s="75">
        <f>'[1]2'!F$306</f>
        <v>0</v>
      </c>
      <c r="I90" s="74">
        <f>'[1]2'!G$306</f>
        <v>0</v>
      </c>
      <c r="J90" s="76">
        <f>'[1]2'!H$306</f>
        <v>7</v>
      </c>
      <c r="K90" s="74">
        <f>'[1]2'!P$306</f>
        <v>107607</v>
      </c>
      <c r="L90" s="74">
        <f>'[1]2'!Y$306</f>
        <v>107607</v>
      </c>
      <c r="M90" s="74">
        <f>'[1]2'!AA$306</f>
        <v>107607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577395</v>
      </c>
      <c r="F92" s="28">
        <f t="shared" ref="F92:M92" si="30">F4+F51+F77+F90</f>
        <v>635762.69999999995</v>
      </c>
      <c r="G92" s="28">
        <f t="shared" si="30"/>
        <v>689089.2</v>
      </c>
      <c r="H92" s="29">
        <f t="shared" si="30"/>
        <v>581340</v>
      </c>
      <c r="I92" s="28">
        <f t="shared" si="30"/>
        <v>581140</v>
      </c>
      <c r="J92" s="30">
        <f t="shared" si="30"/>
        <v>581140</v>
      </c>
      <c r="K92" s="28">
        <f t="shared" si="30"/>
        <v>737119</v>
      </c>
      <c r="L92" s="28">
        <f t="shared" si="30"/>
        <v>776143</v>
      </c>
      <c r="M92" s="28">
        <f t="shared" si="30"/>
        <v>818148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'[1]2'!$B$10)</f>
        <v>Table B.2b: Payments and estimates by economic classification: District Health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9647354</v>
      </c>
      <c r="F4" s="74">
        <f t="shared" ref="F4:M4" si="0">F5+F8+F47</f>
        <v>11151083.300000001</v>
      </c>
      <c r="G4" s="74">
        <f t="shared" si="0"/>
        <v>12510682.1</v>
      </c>
      <c r="H4" s="75">
        <f t="shared" si="0"/>
        <v>14210678</v>
      </c>
      <c r="I4" s="74">
        <f t="shared" si="0"/>
        <v>14210378</v>
      </c>
      <c r="J4" s="76">
        <f t="shared" si="0"/>
        <v>13976385</v>
      </c>
      <c r="K4" s="74">
        <f t="shared" si="0"/>
        <v>15106704</v>
      </c>
      <c r="L4" s="74">
        <f t="shared" si="0"/>
        <v>16124560</v>
      </c>
      <c r="M4" s="74">
        <f t="shared" si="0"/>
        <v>17266722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6710880</v>
      </c>
      <c r="F5" s="81">
        <f t="shared" ref="F5:M5" si="1">SUM(F6:F7)</f>
        <v>7690783.5</v>
      </c>
      <c r="G5" s="81">
        <f t="shared" si="1"/>
        <v>8714714</v>
      </c>
      <c r="H5" s="82">
        <f t="shared" si="1"/>
        <v>9832214</v>
      </c>
      <c r="I5" s="81">
        <f t="shared" si="1"/>
        <v>9837336</v>
      </c>
      <c r="J5" s="83">
        <f t="shared" si="1"/>
        <v>9779724</v>
      </c>
      <c r="K5" s="81">
        <f t="shared" si="1"/>
        <v>10184010</v>
      </c>
      <c r="L5" s="81">
        <f t="shared" si="1"/>
        <v>10727085</v>
      </c>
      <c r="M5" s="81">
        <f t="shared" si="1"/>
        <v>11324131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5818744</v>
      </c>
      <c r="F6" s="88">
        <f>'[1]2'!D$376</f>
        <v>6664599.5</v>
      </c>
      <c r="G6" s="88">
        <f>'[1]2'!E$376</f>
        <v>7572469</v>
      </c>
      <c r="H6" s="89">
        <f>'[1]2'!F$376</f>
        <v>8497998</v>
      </c>
      <c r="I6" s="88">
        <f>'[1]2'!G$376</f>
        <v>8503120</v>
      </c>
      <c r="J6" s="90">
        <f>'[1]2'!H$376</f>
        <v>8508624</v>
      </c>
      <c r="K6" s="88">
        <f>'[1]2'!P$376</f>
        <v>8891351</v>
      </c>
      <c r="L6" s="88">
        <f>'[1]2'!Y$376</f>
        <v>9375125</v>
      </c>
      <c r="M6" s="88">
        <f>'[1]2'!AA$376</f>
        <v>9869712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892136</v>
      </c>
      <c r="F7" s="94">
        <f>'[1]2'!D$377</f>
        <v>1026184</v>
      </c>
      <c r="G7" s="94">
        <f>'[1]2'!E$377</f>
        <v>1142245</v>
      </c>
      <c r="H7" s="95">
        <f>'[1]2'!F$377</f>
        <v>1334216</v>
      </c>
      <c r="I7" s="94">
        <f>'[1]2'!G$377</f>
        <v>1334216</v>
      </c>
      <c r="J7" s="96">
        <f>'[1]2'!H$377</f>
        <v>1271100</v>
      </c>
      <c r="K7" s="94">
        <f>'[1]2'!P$377</f>
        <v>1292659</v>
      </c>
      <c r="L7" s="94">
        <f>'[1]2'!Y$377</f>
        <v>1351960</v>
      </c>
      <c r="M7" s="94">
        <f>'[1]2'!AA$377</f>
        <v>1454419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2936474</v>
      </c>
      <c r="F8" s="81">
        <f t="shared" si="2"/>
        <v>3460299.8000000007</v>
      </c>
      <c r="G8" s="81">
        <f t="shared" si="2"/>
        <v>3795946.5</v>
      </c>
      <c r="H8" s="82">
        <f t="shared" si="2"/>
        <v>4378464</v>
      </c>
      <c r="I8" s="81">
        <f t="shared" si="2"/>
        <v>4373042</v>
      </c>
      <c r="J8" s="83">
        <f t="shared" si="2"/>
        <v>4196551</v>
      </c>
      <c r="K8" s="81">
        <f t="shared" si="2"/>
        <v>4922694</v>
      </c>
      <c r="L8" s="81">
        <f t="shared" si="2"/>
        <v>5397475</v>
      </c>
      <c r="M8" s="81">
        <f t="shared" si="2"/>
        <v>5942591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20</v>
      </c>
      <c r="F9" s="88">
        <f>'[1]2'!D$379</f>
        <v>29</v>
      </c>
      <c r="G9" s="88">
        <f>'[1]2'!E$379</f>
        <v>24</v>
      </c>
      <c r="H9" s="89">
        <f>'[1]2'!F$379</f>
        <v>30</v>
      </c>
      <c r="I9" s="88">
        <f>'[1]2'!G$379</f>
        <v>30</v>
      </c>
      <c r="J9" s="90">
        <f>'[1]2'!H$379</f>
        <v>24</v>
      </c>
      <c r="K9" s="88">
        <f>'[1]2'!P$379</f>
        <v>30</v>
      </c>
      <c r="L9" s="88">
        <f>'[1]2'!Y$379</f>
        <v>32</v>
      </c>
      <c r="M9" s="88">
        <f>'[1]2'!AA$379</f>
        <v>34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9104</v>
      </c>
      <c r="F10" s="101">
        <f>'[1]2'!D$380</f>
        <v>8585.6</v>
      </c>
      <c r="G10" s="101">
        <f>'[1]2'!E$380</f>
        <v>3017</v>
      </c>
      <c r="H10" s="102">
        <f>'[1]2'!F$380</f>
        <v>20113</v>
      </c>
      <c r="I10" s="101">
        <f>'[1]2'!G$380</f>
        <v>20113</v>
      </c>
      <c r="J10" s="103">
        <f>'[1]2'!H$380</f>
        <v>7676</v>
      </c>
      <c r="K10" s="101">
        <f>'[1]2'!P$380</f>
        <v>18053</v>
      </c>
      <c r="L10" s="101">
        <f>'[1]2'!Y$380</f>
        <v>17603</v>
      </c>
      <c r="M10" s="101">
        <f>'[1]2'!AA$380</f>
        <v>17762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22814</v>
      </c>
      <c r="F11" s="101">
        <f>'[1]2'!D$381</f>
        <v>25992.400000000001</v>
      </c>
      <c r="G11" s="101">
        <f>'[1]2'!E$381</f>
        <v>14294.7</v>
      </c>
      <c r="H11" s="102">
        <f>'[1]2'!F$381</f>
        <v>45304</v>
      </c>
      <c r="I11" s="101">
        <f>'[1]2'!G$381</f>
        <v>45304</v>
      </c>
      <c r="J11" s="103">
        <f>'[1]2'!H$381</f>
        <v>25948</v>
      </c>
      <c r="K11" s="101">
        <f>'[1]2'!P$381</f>
        <v>30263</v>
      </c>
      <c r="L11" s="101">
        <f>'[1]2'!Y$381</f>
        <v>38787</v>
      </c>
      <c r="M11" s="101">
        <f>'[1]2'!AA$381</f>
        <v>40598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4438</v>
      </c>
      <c r="F12" s="101">
        <f>'[1]2'!D$382</f>
        <v>4413</v>
      </c>
      <c r="G12" s="101">
        <f>'[1]2'!E$382</f>
        <v>0</v>
      </c>
      <c r="H12" s="102">
        <f>'[1]2'!F$382</f>
        <v>0</v>
      </c>
      <c r="I12" s="101">
        <f>'[1]2'!G$382</f>
        <v>0</v>
      </c>
      <c r="J12" s="103">
        <f>'[1]2'!H$382</f>
        <v>0</v>
      </c>
      <c r="K12" s="101">
        <f>'[1]2'!P$382</f>
        <v>0</v>
      </c>
      <c r="L12" s="101">
        <f>'[1]2'!Y$382</f>
        <v>0</v>
      </c>
      <c r="M12" s="101">
        <f>'[1]2'!AA$382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0</v>
      </c>
      <c r="F13" s="101">
        <f>'[1]2'!D$383</f>
        <v>0</v>
      </c>
      <c r="G13" s="101">
        <f>'[1]2'!E$383</f>
        <v>6</v>
      </c>
      <c r="H13" s="102">
        <f>'[1]2'!F$383</f>
        <v>0</v>
      </c>
      <c r="I13" s="101">
        <f>'[1]2'!G$383</f>
        <v>0</v>
      </c>
      <c r="J13" s="103">
        <f>'[1]2'!H$383</f>
        <v>0</v>
      </c>
      <c r="K13" s="101">
        <f>'[1]2'!P$383</f>
        <v>0</v>
      </c>
      <c r="L13" s="101">
        <f>'[1]2'!Y$383</f>
        <v>0</v>
      </c>
      <c r="M13" s="101">
        <f>'[1]2'!AA$383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4269</v>
      </c>
      <c r="F14" s="101">
        <f>'[1]2'!D$384</f>
        <v>1199.3</v>
      </c>
      <c r="G14" s="101">
        <f>'[1]2'!E$384</f>
        <v>1212</v>
      </c>
      <c r="H14" s="102">
        <f>'[1]2'!F$384</f>
        <v>6661</v>
      </c>
      <c r="I14" s="101">
        <f>'[1]2'!G$384</f>
        <v>6661</v>
      </c>
      <c r="J14" s="103">
        <f>'[1]2'!H$384</f>
        <v>3336</v>
      </c>
      <c r="K14" s="101">
        <f>'[1]2'!P$384</f>
        <v>1270</v>
      </c>
      <c r="L14" s="101">
        <f>'[1]2'!Y$384</f>
        <v>1163</v>
      </c>
      <c r="M14" s="101">
        <f>'[1]2'!AA$384</f>
        <v>1203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44069</v>
      </c>
      <c r="F15" s="101">
        <f>'[1]2'!D$385</f>
        <v>45643.3</v>
      </c>
      <c r="G15" s="101">
        <f>'[1]2'!E$385</f>
        <v>53192</v>
      </c>
      <c r="H15" s="102">
        <f>'[1]2'!F$385</f>
        <v>61750</v>
      </c>
      <c r="I15" s="101">
        <f>'[1]2'!G$385</f>
        <v>61750</v>
      </c>
      <c r="J15" s="103">
        <f>'[1]2'!H$385</f>
        <v>52346</v>
      </c>
      <c r="K15" s="101">
        <f>'[1]2'!P$385</f>
        <v>49937</v>
      </c>
      <c r="L15" s="101">
        <f>'[1]2'!Y$385</f>
        <v>55865</v>
      </c>
      <c r="M15" s="101">
        <f>'[1]2'!AA$385</f>
        <v>57524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108</v>
      </c>
      <c r="F16" s="101">
        <f>'[1]2'!D$386</f>
        <v>8</v>
      </c>
      <c r="G16" s="101">
        <f>'[1]2'!E$386</f>
        <v>8141</v>
      </c>
      <c r="H16" s="102">
        <f>'[1]2'!F$386</f>
        <v>11275</v>
      </c>
      <c r="I16" s="101">
        <f>'[1]2'!G$386</f>
        <v>12275</v>
      </c>
      <c r="J16" s="103">
        <f>'[1]2'!H$386</f>
        <v>6692</v>
      </c>
      <c r="K16" s="101">
        <f>'[1]2'!P$386</f>
        <v>30000</v>
      </c>
      <c r="L16" s="101">
        <f>'[1]2'!Y$386</f>
        <v>37854</v>
      </c>
      <c r="M16" s="101">
        <f>'[1]2'!AA$386</f>
        <v>87854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186</v>
      </c>
      <c r="F17" s="101">
        <f>'[1]2'!D$387</f>
        <v>2877.8</v>
      </c>
      <c r="G17" s="101">
        <f>'[1]2'!E$387</f>
        <v>13925</v>
      </c>
      <c r="H17" s="102">
        <f>'[1]2'!F$387</f>
        <v>4000</v>
      </c>
      <c r="I17" s="101">
        <f>'[1]2'!G$387</f>
        <v>4000</v>
      </c>
      <c r="J17" s="103">
        <f>'[1]2'!H$387</f>
        <v>4867</v>
      </c>
      <c r="K17" s="101">
        <f>'[1]2'!P$387</f>
        <v>3250</v>
      </c>
      <c r="L17" s="101">
        <f>'[1]2'!Y$387</f>
        <v>3282</v>
      </c>
      <c r="M17" s="101">
        <f>'[1]2'!AA$387</f>
        <v>3447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0</v>
      </c>
      <c r="F18" s="101">
        <f>'[1]2'!D$388</f>
        <v>0</v>
      </c>
      <c r="G18" s="101">
        <f>'[1]2'!E$388</f>
        <v>0</v>
      </c>
      <c r="H18" s="102">
        <f>'[1]2'!F$388</f>
        <v>0</v>
      </c>
      <c r="I18" s="101">
        <f>'[1]2'!G$388</f>
        <v>0</v>
      </c>
      <c r="J18" s="103">
        <f>'[1]2'!H$388</f>
        <v>20</v>
      </c>
      <c r="K18" s="101">
        <f>'[1]2'!P$388</f>
        <v>0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406987</v>
      </c>
      <c r="F19" s="101">
        <f>'[1]2'!D$389</f>
        <v>364539.1</v>
      </c>
      <c r="G19" s="101">
        <f>'[1]2'!E$389</f>
        <v>421964.5</v>
      </c>
      <c r="H19" s="102">
        <f>'[1]2'!F$389</f>
        <v>518562</v>
      </c>
      <c r="I19" s="101">
        <f>'[1]2'!G$389</f>
        <v>518562</v>
      </c>
      <c r="J19" s="103">
        <f>'[1]2'!H$389</f>
        <v>533632</v>
      </c>
      <c r="K19" s="101">
        <f>'[1]2'!P$389</f>
        <v>738900</v>
      </c>
      <c r="L19" s="101">
        <f>'[1]2'!Y$389</f>
        <v>853442</v>
      </c>
      <c r="M19" s="101">
        <f>'[1]2'!AA$389</f>
        <v>918024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0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844</v>
      </c>
      <c r="F21" s="101">
        <f>'[1]2'!D$391</f>
        <v>998</v>
      </c>
      <c r="G21" s="101">
        <f>'[1]2'!E$391</f>
        <v>2313.4</v>
      </c>
      <c r="H21" s="102">
        <f>'[1]2'!F$391</f>
        <v>1220</v>
      </c>
      <c r="I21" s="101">
        <f>'[1]2'!G$391</f>
        <v>1220</v>
      </c>
      <c r="J21" s="103">
        <f>'[1]2'!H$391</f>
        <v>1995</v>
      </c>
      <c r="K21" s="101">
        <f>'[1]2'!P$391</f>
        <v>3050</v>
      </c>
      <c r="L21" s="101">
        <f>'[1]2'!Y$391</f>
        <v>4</v>
      </c>
      <c r="M21" s="101">
        <f>'[1]2'!AA$391</f>
        <v>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28175</v>
      </c>
      <c r="F22" s="101">
        <f>'[1]2'!D$392</f>
        <v>19531.3</v>
      </c>
      <c r="G22" s="101">
        <f>'[1]2'!E$392</f>
        <v>19024.2</v>
      </c>
      <c r="H22" s="102">
        <f>'[1]2'!F$392</f>
        <v>36699</v>
      </c>
      <c r="I22" s="101">
        <f>'[1]2'!G$392</f>
        <v>36699</v>
      </c>
      <c r="J22" s="103">
        <f>'[1]2'!H$392</f>
        <v>23283</v>
      </c>
      <c r="K22" s="101">
        <f>'[1]2'!P$392</f>
        <v>43566</v>
      </c>
      <c r="L22" s="101">
        <f>'[1]2'!Y$392</f>
        <v>34990</v>
      </c>
      <c r="M22" s="101">
        <f>'[1]2'!AA$392</f>
        <v>86209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82688</v>
      </c>
      <c r="F23" s="101">
        <f>'[1]2'!D$393</f>
        <v>90453.7</v>
      </c>
      <c r="G23" s="101">
        <f>'[1]2'!E$393</f>
        <v>98536</v>
      </c>
      <c r="H23" s="102">
        <f>'[1]2'!F$393</f>
        <v>46772</v>
      </c>
      <c r="I23" s="101">
        <f>'[1]2'!G$393</f>
        <v>46772</v>
      </c>
      <c r="J23" s="103">
        <f>'[1]2'!H$393</f>
        <v>110071</v>
      </c>
      <c r="K23" s="101">
        <f>'[1]2'!P$393</f>
        <v>110440</v>
      </c>
      <c r="L23" s="101">
        <f>'[1]2'!Y$393</f>
        <v>113789</v>
      </c>
      <c r="M23" s="101">
        <f>'[1]2'!AA$393</f>
        <v>118778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51</v>
      </c>
      <c r="F24" s="101">
        <f>'[1]2'!D$394</f>
        <v>14</v>
      </c>
      <c r="G24" s="101">
        <f>'[1]2'!E$394</f>
        <v>0</v>
      </c>
      <c r="H24" s="102">
        <f>'[1]2'!F$394</f>
        <v>410</v>
      </c>
      <c r="I24" s="101">
        <f>'[1]2'!G$394</f>
        <v>410</v>
      </c>
      <c r="J24" s="103">
        <f>'[1]2'!H$394</f>
        <v>0</v>
      </c>
      <c r="K24" s="101">
        <f>'[1]2'!P$394</f>
        <v>0</v>
      </c>
      <c r="L24" s="101">
        <f>'[1]2'!Y$394</f>
        <v>0</v>
      </c>
      <c r="M24" s="101">
        <f>'[1]2'!AA$394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70027</v>
      </c>
      <c r="F25" s="101">
        <f>'[1]2'!D$395</f>
        <v>76999.600000000006</v>
      </c>
      <c r="G25" s="101">
        <f>'[1]2'!E$395</f>
        <v>88524</v>
      </c>
      <c r="H25" s="102">
        <f>'[1]2'!F$395</f>
        <v>88093</v>
      </c>
      <c r="I25" s="101">
        <f>'[1]2'!G$395</f>
        <v>88093</v>
      </c>
      <c r="J25" s="103">
        <f>'[1]2'!H$395</f>
        <v>99953</v>
      </c>
      <c r="K25" s="101">
        <f>'[1]2'!P$395</f>
        <v>88784</v>
      </c>
      <c r="L25" s="101">
        <f>'[1]2'!Y$395</f>
        <v>91507</v>
      </c>
      <c r="M25" s="101">
        <f>'[1]2'!AA$395</f>
        <v>95656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0</v>
      </c>
      <c r="G26" s="101">
        <f>'[1]2'!E$396</f>
        <v>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1987</v>
      </c>
      <c r="H27" s="102">
        <f>'[1]2'!F$397</f>
        <v>1800</v>
      </c>
      <c r="I27" s="101">
        <f>'[1]2'!G$397</f>
        <v>1800</v>
      </c>
      <c r="J27" s="103">
        <f>'[1]2'!H$397</f>
        <v>3209</v>
      </c>
      <c r="K27" s="101">
        <f>'[1]2'!P$397</f>
        <v>2546</v>
      </c>
      <c r="L27" s="101">
        <f>'[1]2'!Y$397</f>
        <v>2918</v>
      </c>
      <c r="M27" s="101">
        <f>'[1]2'!AA$397</f>
        <v>3064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10</v>
      </c>
      <c r="H28" s="102">
        <f>'[1]2'!F$398</f>
        <v>0</v>
      </c>
      <c r="I28" s="101">
        <f>'[1]2'!G$398</f>
        <v>0</v>
      </c>
      <c r="J28" s="103">
        <f>'[1]2'!H$398</f>
        <v>4</v>
      </c>
      <c r="K28" s="101">
        <f>'[1]2'!P$398</f>
        <v>0</v>
      </c>
      <c r="L28" s="101">
        <f>'[1]2'!Y$398</f>
        <v>0</v>
      </c>
      <c r="M28" s="101">
        <f>'[1]2'!AA$398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90236</v>
      </c>
      <c r="F29" s="101">
        <f>'[1]2'!D$399</f>
        <v>63799.8</v>
      </c>
      <c r="G29" s="101">
        <f>'[1]2'!E$399</f>
        <v>67878</v>
      </c>
      <c r="H29" s="102">
        <f>'[1]2'!F$399</f>
        <v>121048</v>
      </c>
      <c r="I29" s="101">
        <f>'[1]2'!G$399</f>
        <v>121048</v>
      </c>
      <c r="J29" s="103">
        <f>'[1]2'!H$399</f>
        <v>75531</v>
      </c>
      <c r="K29" s="101">
        <f>'[1]2'!P$399</f>
        <v>77500</v>
      </c>
      <c r="L29" s="101">
        <f>'[1]2'!Y$399</f>
        <v>82808</v>
      </c>
      <c r="M29" s="101">
        <f>'[1]2'!AA$399</f>
        <v>86949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48840</v>
      </c>
      <c r="F30" s="101">
        <f>'[1]2'!D$400</f>
        <v>62301.1</v>
      </c>
      <c r="G30" s="101">
        <f>'[1]2'!E$400</f>
        <v>54800</v>
      </c>
      <c r="H30" s="102">
        <f>'[1]2'!F$400</f>
        <v>48986</v>
      </c>
      <c r="I30" s="101">
        <f>'[1]2'!G$400</f>
        <v>48986</v>
      </c>
      <c r="J30" s="103">
        <f>'[1]2'!H$400</f>
        <v>38481</v>
      </c>
      <c r="K30" s="101">
        <f>'[1]2'!P$400</f>
        <v>40829</v>
      </c>
      <c r="L30" s="101">
        <f>'[1]2'!Y$400</f>
        <v>45659</v>
      </c>
      <c r="M30" s="101">
        <f>'[1]2'!AA$400</f>
        <v>47918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0</v>
      </c>
      <c r="F31" s="101">
        <f>'[1]2'!D$401</f>
        <v>0</v>
      </c>
      <c r="G31" s="101">
        <f>'[1]2'!E$401</f>
        <v>0</v>
      </c>
      <c r="H31" s="102">
        <f>'[1]2'!F$401</f>
        <v>0</v>
      </c>
      <c r="I31" s="101">
        <f>'[1]2'!G$401</f>
        <v>0</v>
      </c>
      <c r="J31" s="103">
        <f>'[1]2'!H$401</f>
        <v>0</v>
      </c>
      <c r="K31" s="101">
        <f>'[1]2'!P$401</f>
        <v>0</v>
      </c>
      <c r="L31" s="101">
        <f>'[1]2'!Y$401</f>
        <v>0</v>
      </c>
      <c r="M31" s="101">
        <f>'[1]2'!AA$401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548</v>
      </c>
      <c r="F32" s="101">
        <f>'[1]2'!D$402</f>
        <v>6500.9</v>
      </c>
      <c r="G32" s="101">
        <f>'[1]2'!E$402</f>
        <v>1210.4000000000001</v>
      </c>
      <c r="H32" s="102">
        <f>'[1]2'!F$402</f>
        <v>0</v>
      </c>
      <c r="I32" s="101">
        <f>'[1]2'!G$402</f>
        <v>0</v>
      </c>
      <c r="J32" s="103">
        <f>'[1]2'!H$402</f>
        <v>3559</v>
      </c>
      <c r="K32" s="101">
        <f>'[1]2'!P$402</f>
        <v>2929</v>
      </c>
      <c r="L32" s="101">
        <f>'[1]2'!Y$402</f>
        <v>1499</v>
      </c>
      <c r="M32" s="101">
        <f>'[1]2'!AA$402</f>
        <v>1574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346946</v>
      </c>
      <c r="F33" s="101">
        <f>'[1]2'!D$403</f>
        <v>345826.9</v>
      </c>
      <c r="G33" s="101">
        <f>'[1]2'!E$403</f>
        <v>356334</v>
      </c>
      <c r="H33" s="102">
        <f>'[1]2'!F$403</f>
        <v>490458</v>
      </c>
      <c r="I33" s="101">
        <f>'[1]2'!G$403</f>
        <v>490458</v>
      </c>
      <c r="J33" s="103">
        <f>'[1]2'!H$403</f>
        <v>454692</v>
      </c>
      <c r="K33" s="101">
        <f>'[1]2'!P$403</f>
        <v>514012</v>
      </c>
      <c r="L33" s="101">
        <f>'[1]2'!Y$403</f>
        <v>540343</v>
      </c>
      <c r="M33" s="101">
        <f>'[1]2'!AA$403</f>
        <v>607430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1270068</v>
      </c>
      <c r="F34" s="101">
        <f>'[1]2'!D$404</f>
        <v>1729191.2</v>
      </c>
      <c r="G34" s="101">
        <f>'[1]2'!E$404</f>
        <v>1896528</v>
      </c>
      <c r="H34" s="102">
        <f>'[1]2'!F$404</f>
        <v>2103737</v>
      </c>
      <c r="I34" s="101">
        <f>'[1]2'!G$404</f>
        <v>2096915</v>
      </c>
      <c r="J34" s="103">
        <f>'[1]2'!H$404</f>
        <v>1965549</v>
      </c>
      <c r="K34" s="101">
        <f>'[1]2'!P$404</f>
        <v>2326057</v>
      </c>
      <c r="L34" s="101">
        <f>'[1]2'!Y$404</f>
        <v>2624094</v>
      </c>
      <c r="M34" s="101">
        <f>'[1]2'!AA$404</f>
        <v>2828504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0</v>
      </c>
      <c r="F35" s="101">
        <f>'[1]2'!D$405</f>
        <v>0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0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0</v>
      </c>
      <c r="F36" s="101">
        <f>'[1]2'!D$406</f>
        <v>0</v>
      </c>
      <c r="G36" s="101">
        <f>'[1]2'!E$406</f>
        <v>296</v>
      </c>
      <c r="H36" s="102">
        <f>'[1]2'!F$406</f>
        <v>1500</v>
      </c>
      <c r="I36" s="101">
        <f>'[1]2'!G$406</f>
        <v>1500</v>
      </c>
      <c r="J36" s="103">
        <f>'[1]2'!H$406</f>
        <v>346</v>
      </c>
      <c r="K36" s="101">
        <f>'[1]2'!P$406</f>
        <v>226</v>
      </c>
      <c r="L36" s="101">
        <f>'[1]2'!Y$406</f>
        <v>239</v>
      </c>
      <c r="M36" s="101">
        <f>'[1]2'!AA$406</f>
        <v>251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81042</v>
      </c>
      <c r="F37" s="101">
        <f>'[1]2'!D$407</f>
        <v>95014.2</v>
      </c>
      <c r="G37" s="101">
        <f>'[1]2'!E$407</f>
        <v>119761</v>
      </c>
      <c r="H37" s="102">
        <f>'[1]2'!F$407</f>
        <v>80100</v>
      </c>
      <c r="I37" s="101">
        <f>'[1]2'!G$407</f>
        <v>80100</v>
      </c>
      <c r="J37" s="103">
        <f>'[1]2'!H$407</f>
        <v>109491</v>
      </c>
      <c r="K37" s="101">
        <f>'[1]2'!P$407</f>
        <v>101373</v>
      </c>
      <c r="L37" s="101">
        <f>'[1]2'!Y$407</f>
        <v>102718</v>
      </c>
      <c r="M37" s="101">
        <f>'[1]2'!AA$407</f>
        <v>107691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24030</v>
      </c>
      <c r="F38" s="101">
        <f>'[1]2'!D$408</f>
        <v>26864.1</v>
      </c>
      <c r="G38" s="101">
        <f>'[1]2'!E$408</f>
        <v>23235.4</v>
      </c>
      <c r="H38" s="102">
        <f>'[1]2'!F$408</f>
        <v>32167</v>
      </c>
      <c r="I38" s="101">
        <f>'[1]2'!G$408</f>
        <v>32567</v>
      </c>
      <c r="J38" s="103">
        <f>'[1]2'!H$408</f>
        <v>32316</v>
      </c>
      <c r="K38" s="101">
        <f>'[1]2'!P$408</f>
        <v>28280</v>
      </c>
      <c r="L38" s="101">
        <f>'[1]2'!Y$408</f>
        <v>32650</v>
      </c>
      <c r="M38" s="101">
        <f>'[1]2'!AA$408</f>
        <v>34009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17626</v>
      </c>
      <c r="F39" s="101">
        <f>'[1]2'!D$409</f>
        <v>19371.2</v>
      </c>
      <c r="G39" s="101">
        <f>'[1]2'!E$409</f>
        <v>19679.400000000001</v>
      </c>
      <c r="H39" s="102">
        <f>'[1]2'!F$409</f>
        <v>24286</v>
      </c>
      <c r="I39" s="101">
        <f>'[1]2'!G$409</f>
        <v>24286</v>
      </c>
      <c r="J39" s="103">
        <f>'[1]2'!H$409</f>
        <v>36770</v>
      </c>
      <c r="K39" s="101">
        <f>'[1]2'!P$409</f>
        <v>72885</v>
      </c>
      <c r="L39" s="101">
        <f>'[1]2'!Y$409</f>
        <v>53431</v>
      </c>
      <c r="M39" s="101">
        <f>'[1]2'!AA$409</f>
        <v>54043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346317</v>
      </c>
      <c r="F40" s="101">
        <f>'[1]2'!D$410</f>
        <v>415926.8</v>
      </c>
      <c r="G40" s="101">
        <f>'[1]2'!E$410</f>
        <v>491427.8</v>
      </c>
      <c r="H40" s="102">
        <f>'[1]2'!F$410</f>
        <v>570945</v>
      </c>
      <c r="I40" s="101">
        <f>'[1]2'!G$410</f>
        <v>570945</v>
      </c>
      <c r="J40" s="103">
        <f>'[1]2'!H$410</f>
        <v>564395</v>
      </c>
      <c r="K40" s="101">
        <f>'[1]2'!P$410</f>
        <v>596226</v>
      </c>
      <c r="L40" s="101">
        <f>'[1]2'!Y$410</f>
        <v>623742</v>
      </c>
      <c r="M40" s="101">
        <f>'[1]2'!AA$410</f>
        <v>653674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818</v>
      </c>
      <c r="F41" s="101">
        <f>'[1]2'!D$411</f>
        <v>894.9</v>
      </c>
      <c r="G41" s="101">
        <f>'[1]2'!E$411</f>
        <v>938.2</v>
      </c>
      <c r="H41" s="102">
        <f>'[1]2'!F$411</f>
        <v>3970</v>
      </c>
      <c r="I41" s="101">
        <f>'[1]2'!G$411</f>
        <v>3970</v>
      </c>
      <c r="J41" s="103">
        <f>'[1]2'!H$411</f>
        <v>956</v>
      </c>
      <c r="K41" s="101">
        <f>'[1]2'!P$411</f>
        <v>1115</v>
      </c>
      <c r="L41" s="101">
        <f>'[1]2'!Y$411</f>
        <v>1407</v>
      </c>
      <c r="M41" s="101">
        <f>'[1]2'!AA$411</f>
        <v>1465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17701</v>
      </c>
      <c r="F42" s="101">
        <f>'[1]2'!D$412</f>
        <v>22810</v>
      </c>
      <c r="G42" s="101">
        <f>'[1]2'!E$412</f>
        <v>21497</v>
      </c>
      <c r="H42" s="102">
        <f>'[1]2'!F$412</f>
        <v>23485</v>
      </c>
      <c r="I42" s="101">
        <f>'[1]2'!G$412</f>
        <v>23485</v>
      </c>
      <c r="J42" s="103">
        <f>'[1]2'!H$412</f>
        <v>25864</v>
      </c>
      <c r="K42" s="101">
        <f>'[1]2'!P$412</f>
        <v>23028</v>
      </c>
      <c r="L42" s="101">
        <f>'[1]2'!Y$412</f>
        <v>26517</v>
      </c>
      <c r="M42" s="101">
        <f>'[1]2'!AA$412</f>
        <v>27462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3300</v>
      </c>
      <c r="F43" s="101">
        <f>'[1]2'!D$413</f>
        <v>15620.7</v>
      </c>
      <c r="G43" s="101">
        <f>'[1]2'!E$413</f>
        <v>3426</v>
      </c>
      <c r="H43" s="102">
        <f>'[1]2'!F$413</f>
        <v>16708</v>
      </c>
      <c r="I43" s="101">
        <f>'[1]2'!G$413</f>
        <v>16708</v>
      </c>
      <c r="J43" s="103">
        <f>'[1]2'!H$413</f>
        <v>2799</v>
      </c>
      <c r="K43" s="101">
        <f>'[1]2'!P$413</f>
        <v>6710</v>
      </c>
      <c r="L43" s="101">
        <f>'[1]2'!Y$413</f>
        <v>2340</v>
      </c>
      <c r="M43" s="101">
        <f>'[1]2'!AA$413</f>
        <v>52340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10329</v>
      </c>
      <c r="F44" s="101">
        <f>'[1]2'!D$414</f>
        <v>14227.2</v>
      </c>
      <c r="G44" s="101">
        <f>'[1]2'!E$414</f>
        <v>11614</v>
      </c>
      <c r="H44" s="102">
        <f>'[1]2'!F$414</f>
        <v>17185</v>
      </c>
      <c r="I44" s="101">
        <f>'[1]2'!G$414</f>
        <v>17185</v>
      </c>
      <c r="J44" s="103">
        <f>'[1]2'!H$414</f>
        <v>11445</v>
      </c>
      <c r="K44" s="101">
        <f>'[1]2'!P$414</f>
        <v>10765</v>
      </c>
      <c r="L44" s="101">
        <f>'[1]2'!Y$414</f>
        <v>8089</v>
      </c>
      <c r="M44" s="101">
        <f>'[1]2'!AA$414</f>
        <v>8421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4893</v>
      </c>
      <c r="F45" s="101">
        <f>'[1]2'!D$415</f>
        <v>666.7</v>
      </c>
      <c r="G45" s="101">
        <f>'[1]2'!E$415</f>
        <v>761</v>
      </c>
      <c r="H45" s="102">
        <f>'[1]2'!F$415</f>
        <v>1200</v>
      </c>
      <c r="I45" s="101">
        <f>'[1]2'!G$415</f>
        <v>1200</v>
      </c>
      <c r="J45" s="103">
        <f>'[1]2'!H$415</f>
        <v>1149</v>
      </c>
      <c r="K45" s="101">
        <f>'[1]2'!P$415</f>
        <v>670</v>
      </c>
      <c r="L45" s="101">
        <f>'[1]2'!Y$415</f>
        <v>703</v>
      </c>
      <c r="M45" s="101">
        <f>'[1]2'!AA$415</f>
        <v>703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0</v>
      </c>
      <c r="F46" s="94">
        <f>'[1]2'!D$416</f>
        <v>0</v>
      </c>
      <c r="G46" s="94">
        <f>'[1]2'!E$416</f>
        <v>389.5</v>
      </c>
      <c r="H46" s="95">
        <f>'[1]2'!F$416</f>
        <v>0</v>
      </c>
      <c r="I46" s="94">
        <f>'[1]2'!G$416</f>
        <v>0</v>
      </c>
      <c r="J46" s="96">
        <f>'[1]2'!H$416</f>
        <v>152</v>
      </c>
      <c r="K46" s="94">
        <f>'[1]2'!P$416</f>
        <v>0</v>
      </c>
      <c r="L46" s="94">
        <f>'[1]2'!Y$416</f>
        <v>0</v>
      </c>
      <c r="M46" s="94">
        <f>'[1]2'!AA$416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21.6</v>
      </c>
      <c r="H47" s="82">
        <f t="shared" si="3"/>
        <v>0</v>
      </c>
      <c r="I47" s="81">
        <f t="shared" si="3"/>
        <v>0</v>
      </c>
      <c r="J47" s="83">
        <f t="shared" si="3"/>
        <v>110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0</v>
      </c>
      <c r="F48" s="88">
        <f>'[1]2'!D$418</f>
        <v>0</v>
      </c>
      <c r="G48" s="88">
        <f>'[1]2'!E$418</f>
        <v>21.6</v>
      </c>
      <c r="H48" s="89">
        <f>'[1]2'!F$418</f>
        <v>0</v>
      </c>
      <c r="I48" s="88">
        <f>'[1]2'!G$418</f>
        <v>0</v>
      </c>
      <c r="J48" s="90">
        <f>'[1]2'!H$418</f>
        <v>110</v>
      </c>
      <c r="K48" s="88">
        <f>'[1]2'!P$418</f>
        <v>0</v>
      </c>
      <c r="L48" s="88">
        <f>'[1]2'!Y$418</f>
        <v>0</v>
      </c>
      <c r="M48" s="88">
        <f>'[1]2'!AA$418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326249</v>
      </c>
      <c r="F51" s="74">
        <f t="shared" si="4"/>
        <v>268217.89999999997</v>
      </c>
      <c r="G51" s="74">
        <f t="shared" si="4"/>
        <v>333524</v>
      </c>
      <c r="H51" s="75">
        <f t="shared" si="4"/>
        <v>391617</v>
      </c>
      <c r="I51" s="74">
        <f t="shared" si="4"/>
        <v>394240</v>
      </c>
      <c r="J51" s="76">
        <f t="shared" si="4"/>
        <v>451459</v>
      </c>
      <c r="K51" s="74">
        <f t="shared" si="4"/>
        <v>332658</v>
      </c>
      <c r="L51" s="74">
        <f t="shared" si="4"/>
        <v>349025</v>
      </c>
      <c r="M51" s="74">
        <f t="shared" si="4"/>
        <v>361893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86040</v>
      </c>
      <c r="F52" s="88">
        <f t="shared" si="5"/>
        <v>22893</v>
      </c>
      <c r="G52" s="88">
        <f t="shared" si="5"/>
        <v>74736</v>
      </c>
      <c r="H52" s="89">
        <f t="shared" si="5"/>
        <v>134838</v>
      </c>
      <c r="I52" s="88">
        <f t="shared" si="5"/>
        <v>153806</v>
      </c>
      <c r="J52" s="90">
        <f t="shared" si="5"/>
        <v>180647</v>
      </c>
      <c r="K52" s="88">
        <f t="shared" si="5"/>
        <v>105000</v>
      </c>
      <c r="L52" s="88">
        <f t="shared" si="5"/>
        <v>111048</v>
      </c>
      <c r="M52" s="88">
        <f t="shared" si="5"/>
        <v>115000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2238</v>
      </c>
      <c r="I53" s="94">
        <f t="shared" si="6"/>
        <v>1197</v>
      </c>
      <c r="J53" s="96">
        <f t="shared" si="6"/>
        <v>532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0</v>
      </c>
      <c r="F54" s="88">
        <f>'[1]2'!D$423</f>
        <v>0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0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2238</v>
      </c>
      <c r="I55" s="94">
        <f>'[1]2'!G$424</f>
        <v>1197</v>
      </c>
      <c r="J55" s="96">
        <f>'[1]2'!H$424</f>
        <v>532</v>
      </c>
      <c r="K55" s="94">
        <f>'[1]2'!P$424</f>
        <v>0</v>
      </c>
      <c r="L55" s="94">
        <f>'[1]2'!Y$424</f>
        <v>0</v>
      </c>
      <c r="M55" s="94">
        <f>'[1]2'!AA$424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86040</v>
      </c>
      <c r="F56" s="94">
        <f t="shared" si="7"/>
        <v>22893</v>
      </c>
      <c r="G56" s="94">
        <f t="shared" si="7"/>
        <v>74736</v>
      </c>
      <c r="H56" s="95">
        <f t="shared" si="7"/>
        <v>132600</v>
      </c>
      <c r="I56" s="94">
        <f t="shared" si="7"/>
        <v>152609</v>
      </c>
      <c r="J56" s="96">
        <f t="shared" si="7"/>
        <v>180115</v>
      </c>
      <c r="K56" s="94">
        <f t="shared" si="7"/>
        <v>105000</v>
      </c>
      <c r="L56" s="94">
        <f t="shared" si="7"/>
        <v>111048</v>
      </c>
      <c r="M56" s="94">
        <f t="shared" si="7"/>
        <v>115000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86040</v>
      </c>
      <c r="F57" s="88">
        <f>'[1]2'!D$426</f>
        <v>22893</v>
      </c>
      <c r="G57" s="88">
        <f>'[1]2'!E$426</f>
        <v>74736</v>
      </c>
      <c r="H57" s="89">
        <f>'[1]2'!F$426</f>
        <v>132600</v>
      </c>
      <c r="I57" s="88">
        <f>'[1]2'!G$426</f>
        <v>152609</v>
      </c>
      <c r="J57" s="90">
        <f>'[1]2'!H$426</f>
        <v>180115</v>
      </c>
      <c r="K57" s="88">
        <f>'[1]2'!P$426</f>
        <v>105000</v>
      </c>
      <c r="L57" s="88">
        <f>'[1]2'!Y$426</f>
        <v>111048</v>
      </c>
      <c r="M57" s="88">
        <f>'[1]2'!AA$426</f>
        <v>115000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0</v>
      </c>
      <c r="F58" s="94">
        <f>'[1]2'!D$427</f>
        <v>0</v>
      </c>
      <c r="G58" s="94">
        <f>'[1]2'!E$427</f>
        <v>0</v>
      </c>
      <c r="H58" s="95">
        <f>'[1]2'!F$427</f>
        <v>0</v>
      </c>
      <c r="I58" s="94">
        <f>'[1]2'!G$427</f>
        <v>0</v>
      </c>
      <c r="J58" s="96">
        <f>'[1]2'!H$427</f>
        <v>0</v>
      </c>
      <c r="K58" s="94">
        <f>'[1]2'!P$427</f>
        <v>0</v>
      </c>
      <c r="L58" s="94">
        <f>'[1]2'!Y$427</f>
        <v>0</v>
      </c>
      <c r="M58" s="94">
        <f>'[1]2'!AA$427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130</v>
      </c>
      <c r="F59" s="81">
        <f t="shared" si="8"/>
        <v>6</v>
      </c>
      <c r="G59" s="81">
        <f t="shared" si="8"/>
        <v>21</v>
      </c>
      <c r="H59" s="82">
        <f t="shared" si="8"/>
        <v>32</v>
      </c>
      <c r="I59" s="81">
        <f t="shared" si="8"/>
        <v>32</v>
      </c>
      <c r="J59" s="83">
        <f t="shared" si="8"/>
        <v>41</v>
      </c>
      <c r="K59" s="81">
        <f t="shared" si="8"/>
        <v>38</v>
      </c>
      <c r="L59" s="81">
        <f t="shared" si="8"/>
        <v>41</v>
      </c>
      <c r="M59" s="81">
        <f t="shared" si="8"/>
        <v>43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130</v>
      </c>
      <c r="F61" s="94">
        <f>'[1]2'!D$430</f>
        <v>6</v>
      </c>
      <c r="G61" s="94">
        <f>'[1]2'!E$430</f>
        <v>21</v>
      </c>
      <c r="H61" s="95">
        <f>'[1]2'!F$430</f>
        <v>32</v>
      </c>
      <c r="I61" s="94">
        <f>'[1]2'!G$430</f>
        <v>32</v>
      </c>
      <c r="J61" s="96">
        <f>'[1]2'!H$430</f>
        <v>41</v>
      </c>
      <c r="K61" s="94">
        <f>'[1]2'!P$430</f>
        <v>38</v>
      </c>
      <c r="L61" s="94">
        <f>'[1]2'!Y$430</f>
        <v>41</v>
      </c>
      <c r="M61" s="94">
        <f>'[1]2'!AA$430</f>
        <v>43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0</v>
      </c>
      <c r="F62" s="101">
        <f>'[1]2'!D$431</f>
        <v>0</v>
      </c>
      <c r="G62" s="101">
        <f>'[1]2'!E$431</f>
        <v>0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0</v>
      </c>
      <c r="F70" s="94">
        <f>'[1]2'!D$439</f>
        <v>0</v>
      </c>
      <c r="G70" s="94">
        <f>'[1]2'!E$439</f>
        <v>0</v>
      </c>
      <c r="H70" s="95">
        <f>'[1]2'!F$439</f>
        <v>0</v>
      </c>
      <c r="I70" s="94">
        <f>'[1]2'!G$439</f>
        <v>0</v>
      </c>
      <c r="J70" s="96">
        <f>'[1]2'!H$439</f>
        <v>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213387</v>
      </c>
      <c r="F72" s="101">
        <f>'[1]2'!D$440</f>
        <v>204685.8</v>
      </c>
      <c r="G72" s="101">
        <f>'[1]2'!E$440</f>
        <v>207921.5</v>
      </c>
      <c r="H72" s="102">
        <f>'[1]2'!F$440</f>
        <v>220147</v>
      </c>
      <c r="I72" s="101">
        <f>'[1]2'!G$440</f>
        <v>202102</v>
      </c>
      <c r="J72" s="103">
        <f>'[1]2'!H$440</f>
        <v>194288</v>
      </c>
      <c r="K72" s="101">
        <f>'[1]2'!P$440</f>
        <v>182000</v>
      </c>
      <c r="L72" s="101">
        <f>'[1]2'!Y$440</f>
        <v>192558</v>
      </c>
      <c r="M72" s="101">
        <f>'[1]2'!AA$440</f>
        <v>199356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26692</v>
      </c>
      <c r="F73" s="101">
        <f t="shared" si="12"/>
        <v>40633.1</v>
      </c>
      <c r="G73" s="101">
        <f t="shared" si="12"/>
        <v>50845.5</v>
      </c>
      <c r="H73" s="102">
        <f t="shared" si="12"/>
        <v>36600</v>
      </c>
      <c r="I73" s="101">
        <f t="shared" si="12"/>
        <v>38300</v>
      </c>
      <c r="J73" s="103">
        <f t="shared" si="12"/>
        <v>76483</v>
      </c>
      <c r="K73" s="101">
        <f t="shared" si="12"/>
        <v>45620</v>
      </c>
      <c r="L73" s="101">
        <f t="shared" si="12"/>
        <v>45378</v>
      </c>
      <c r="M73" s="101">
        <f t="shared" si="12"/>
        <v>47494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26479</v>
      </c>
      <c r="F74" s="88">
        <f>'[1]2'!D$442</f>
        <v>29841.1</v>
      </c>
      <c r="G74" s="88">
        <f>'[1]2'!E$442</f>
        <v>47441</v>
      </c>
      <c r="H74" s="89">
        <f>'[1]2'!F$442</f>
        <v>36600</v>
      </c>
      <c r="I74" s="88">
        <f>'[1]2'!G$442</f>
        <v>38300</v>
      </c>
      <c r="J74" s="90">
        <f>'[1]2'!H$442</f>
        <v>55209</v>
      </c>
      <c r="K74" s="88">
        <f>'[1]2'!P$442</f>
        <v>45620</v>
      </c>
      <c r="L74" s="88">
        <f>'[1]2'!Y$442</f>
        <v>45378</v>
      </c>
      <c r="M74" s="88">
        <f>'[1]2'!AA$442</f>
        <v>47494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213</v>
      </c>
      <c r="F75" s="94">
        <f>'[1]2'!D$443</f>
        <v>10792</v>
      </c>
      <c r="G75" s="94">
        <f>'[1]2'!E$443</f>
        <v>3404.5</v>
      </c>
      <c r="H75" s="95">
        <f>'[1]2'!F$443</f>
        <v>0</v>
      </c>
      <c r="I75" s="94">
        <f>'[1]2'!G$443</f>
        <v>0</v>
      </c>
      <c r="J75" s="96">
        <f>'[1]2'!H$443</f>
        <v>21274</v>
      </c>
      <c r="K75" s="94">
        <f>'[1]2'!P$443</f>
        <v>0</v>
      </c>
      <c r="L75" s="94">
        <f>'[1]2'!Y$443</f>
        <v>0</v>
      </c>
      <c r="M75" s="94">
        <f>'[1]2'!AA$443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151005</v>
      </c>
      <c r="F77" s="74">
        <f t="shared" si="13"/>
        <v>97133.5</v>
      </c>
      <c r="G77" s="74">
        <f t="shared" si="13"/>
        <v>103392.5</v>
      </c>
      <c r="H77" s="75">
        <f t="shared" si="13"/>
        <v>117740</v>
      </c>
      <c r="I77" s="74">
        <f t="shared" si="13"/>
        <v>122188</v>
      </c>
      <c r="J77" s="76">
        <f t="shared" si="13"/>
        <v>98941</v>
      </c>
      <c r="K77" s="74">
        <f t="shared" si="13"/>
        <v>139500</v>
      </c>
      <c r="L77" s="74">
        <f t="shared" si="13"/>
        <v>146694</v>
      </c>
      <c r="M77" s="74">
        <f t="shared" si="13"/>
        <v>153560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0</v>
      </c>
      <c r="F79" s="88">
        <f>'[1]2'!D$446</f>
        <v>0</v>
      </c>
      <c r="G79" s="88">
        <f>'[1]2'!E$446</f>
        <v>0</v>
      </c>
      <c r="H79" s="89">
        <f>'[1]2'!F$446</f>
        <v>0</v>
      </c>
      <c r="I79" s="88">
        <f>'[1]2'!G$446</f>
        <v>0</v>
      </c>
      <c r="J79" s="90">
        <f>'[1]2'!H$446</f>
        <v>0</v>
      </c>
      <c r="K79" s="88">
        <f>'[1]2'!P$446</f>
        <v>0</v>
      </c>
      <c r="L79" s="88">
        <f>'[1]2'!Y$446</f>
        <v>0</v>
      </c>
      <c r="M79" s="88">
        <f>'[1]2'!AA$446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0</v>
      </c>
      <c r="F80" s="94">
        <f>'[1]2'!D$447</f>
        <v>0</v>
      </c>
      <c r="G80" s="94">
        <f>'[1]2'!E$447</f>
        <v>0</v>
      </c>
      <c r="H80" s="95">
        <f>'[1]2'!F$447</f>
        <v>0</v>
      </c>
      <c r="I80" s="94">
        <f>'[1]2'!G$447</f>
        <v>0</v>
      </c>
      <c r="J80" s="96">
        <f>'[1]2'!H$447</f>
        <v>0</v>
      </c>
      <c r="K80" s="94">
        <f>'[1]2'!P$447</f>
        <v>0</v>
      </c>
      <c r="L80" s="94">
        <f>'[1]2'!Y$447</f>
        <v>0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151005</v>
      </c>
      <c r="F81" s="101">
        <f t="shared" si="15"/>
        <v>97133.5</v>
      </c>
      <c r="G81" s="101">
        <f t="shared" si="15"/>
        <v>103392.5</v>
      </c>
      <c r="H81" s="102">
        <f t="shared" si="15"/>
        <v>117740</v>
      </c>
      <c r="I81" s="101">
        <f t="shared" si="15"/>
        <v>122188</v>
      </c>
      <c r="J81" s="103">
        <f t="shared" si="15"/>
        <v>98941</v>
      </c>
      <c r="K81" s="101">
        <f t="shared" si="15"/>
        <v>139500</v>
      </c>
      <c r="L81" s="101">
        <f t="shared" si="15"/>
        <v>146694</v>
      </c>
      <c r="M81" s="101">
        <f t="shared" si="15"/>
        <v>153560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43220</v>
      </c>
      <c r="F82" s="88">
        <f>'[1]2'!D$449</f>
        <v>65190</v>
      </c>
      <c r="G82" s="88">
        <f>'[1]2'!E$449</f>
        <v>58239</v>
      </c>
      <c r="H82" s="89">
        <f>'[1]2'!F$449</f>
        <v>50640</v>
      </c>
      <c r="I82" s="88">
        <f>'[1]2'!G$449</f>
        <v>50640</v>
      </c>
      <c r="J82" s="90">
        <f>'[1]2'!H$449</f>
        <v>44685</v>
      </c>
      <c r="K82" s="88">
        <f>'[1]2'!P$449</f>
        <v>64000</v>
      </c>
      <c r="L82" s="88">
        <f>'[1]2'!Y$449</f>
        <v>65260</v>
      </c>
      <c r="M82" s="88">
        <f>'[1]2'!AA$449</f>
        <v>68523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107785</v>
      </c>
      <c r="F83" s="94">
        <f>'[1]2'!D$450</f>
        <v>31943.5</v>
      </c>
      <c r="G83" s="94">
        <f>'[1]2'!E$450</f>
        <v>45153.5</v>
      </c>
      <c r="H83" s="95">
        <f>'[1]2'!F$450</f>
        <v>67100</v>
      </c>
      <c r="I83" s="94">
        <f>'[1]2'!G$450</f>
        <v>71548</v>
      </c>
      <c r="J83" s="96">
        <f>'[1]2'!H$450</f>
        <v>54256</v>
      </c>
      <c r="K83" s="94">
        <f>'[1]2'!P$450</f>
        <v>75500</v>
      </c>
      <c r="L83" s="94">
        <f>'[1]2'!Y$450</f>
        <v>81434</v>
      </c>
      <c r="M83" s="94">
        <f>'[1]2'!AA$450</f>
        <v>85037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0</v>
      </c>
      <c r="H88" s="102">
        <f>'[1]2'!F$455</f>
        <v>0</v>
      </c>
      <c r="I88" s="101">
        <f>'[1]2'!G$455</f>
        <v>0</v>
      </c>
      <c r="J88" s="103">
        <f>'[1]2'!H$455</f>
        <v>0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43</v>
      </c>
      <c r="F90" s="74">
        <f>'[1]2'!D$456</f>
        <v>0</v>
      </c>
      <c r="G90" s="74">
        <f>'[1]2'!E$456</f>
        <v>0</v>
      </c>
      <c r="H90" s="75">
        <f>'[1]2'!F$456</f>
        <v>0</v>
      </c>
      <c r="I90" s="74">
        <f>'[1]2'!G$456</f>
        <v>0</v>
      </c>
      <c r="J90" s="76">
        <f>'[1]2'!H$456</f>
        <v>20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10124651</v>
      </c>
      <c r="F92" s="28">
        <f t="shared" ref="F92:M92" si="16">F4+F51+F77+F90</f>
        <v>11516434.700000001</v>
      </c>
      <c r="G92" s="28">
        <f t="shared" si="16"/>
        <v>12947598.6</v>
      </c>
      <c r="H92" s="29">
        <f t="shared" si="16"/>
        <v>14720035</v>
      </c>
      <c r="I92" s="28">
        <f t="shared" si="16"/>
        <v>14726806</v>
      </c>
      <c r="J92" s="30">
        <f t="shared" si="16"/>
        <v>14526805</v>
      </c>
      <c r="K92" s="28">
        <f t="shared" si="16"/>
        <v>15578862</v>
      </c>
      <c r="L92" s="28">
        <f t="shared" si="16"/>
        <v>16620279</v>
      </c>
      <c r="M92" s="28">
        <f t="shared" si="16"/>
        <v>17782175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PROPER('[1]2'!$B$11)</f>
        <v>Table B.2c: Payments and estimates by economic classification: Emergency Medical 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856411</v>
      </c>
      <c r="F4" s="74">
        <f t="shared" ref="F4:M4" si="0">F5+F8+F47</f>
        <v>870637.54</v>
      </c>
      <c r="G4" s="74">
        <f t="shared" si="0"/>
        <v>975416</v>
      </c>
      <c r="H4" s="75">
        <f t="shared" si="0"/>
        <v>1026957</v>
      </c>
      <c r="I4" s="74">
        <f t="shared" si="0"/>
        <v>1026957</v>
      </c>
      <c r="J4" s="76">
        <f t="shared" si="0"/>
        <v>1042907</v>
      </c>
      <c r="K4" s="74">
        <f t="shared" si="0"/>
        <v>1095120</v>
      </c>
      <c r="L4" s="74">
        <f t="shared" si="0"/>
        <v>1143906</v>
      </c>
      <c r="M4" s="74">
        <f t="shared" si="0"/>
        <v>1201100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595253</v>
      </c>
      <c r="F5" s="81">
        <f t="shared" ref="F5:M5" si="1">SUM(F6:F7)</f>
        <v>641810.31000000006</v>
      </c>
      <c r="G5" s="81">
        <f t="shared" si="1"/>
        <v>715735</v>
      </c>
      <c r="H5" s="82">
        <f t="shared" si="1"/>
        <v>751280</v>
      </c>
      <c r="I5" s="81">
        <f t="shared" si="1"/>
        <v>751280</v>
      </c>
      <c r="J5" s="83">
        <f t="shared" si="1"/>
        <v>770618</v>
      </c>
      <c r="K5" s="81">
        <f t="shared" si="1"/>
        <v>789187</v>
      </c>
      <c r="L5" s="81">
        <f t="shared" si="1"/>
        <v>826698</v>
      </c>
      <c r="M5" s="81">
        <f t="shared" si="1"/>
        <v>868032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503369</v>
      </c>
      <c r="F6" s="88">
        <f>'[1]2'!D$526</f>
        <v>540298.31000000006</v>
      </c>
      <c r="G6" s="88">
        <f>'[1]2'!E$526</f>
        <v>608066</v>
      </c>
      <c r="H6" s="89">
        <f>'[1]2'!F$526</f>
        <v>635481</v>
      </c>
      <c r="I6" s="88">
        <f>'[1]2'!G$526</f>
        <v>635481</v>
      </c>
      <c r="J6" s="90">
        <f>'[1]2'!H$526</f>
        <v>670438</v>
      </c>
      <c r="K6" s="88">
        <f>'[1]2'!P$526</f>
        <v>673195</v>
      </c>
      <c r="L6" s="88">
        <f>'[1]2'!Y$526</f>
        <v>704369</v>
      </c>
      <c r="M6" s="88">
        <f>'[1]2'!AA$526</f>
        <v>739586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91884</v>
      </c>
      <c r="F7" s="94">
        <f>'[1]2'!D$527</f>
        <v>101512</v>
      </c>
      <c r="G7" s="94">
        <f>'[1]2'!E$527</f>
        <v>107669</v>
      </c>
      <c r="H7" s="95">
        <f>'[1]2'!F$527</f>
        <v>115799</v>
      </c>
      <c r="I7" s="94">
        <f>'[1]2'!G$527</f>
        <v>115799</v>
      </c>
      <c r="J7" s="96">
        <f>'[1]2'!H$527</f>
        <v>100180</v>
      </c>
      <c r="K7" s="94">
        <f>'[1]2'!P$527</f>
        <v>115992</v>
      </c>
      <c r="L7" s="94">
        <f>'[1]2'!Y$527</f>
        <v>122329</v>
      </c>
      <c r="M7" s="94">
        <f>'[1]2'!AA$527</f>
        <v>128446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261158</v>
      </c>
      <c r="F8" s="81">
        <f t="shared" si="2"/>
        <v>228827.22999999998</v>
      </c>
      <c r="G8" s="81">
        <f t="shared" si="2"/>
        <v>259679</v>
      </c>
      <c r="H8" s="82">
        <f t="shared" si="2"/>
        <v>275677</v>
      </c>
      <c r="I8" s="81">
        <f t="shared" si="2"/>
        <v>275677</v>
      </c>
      <c r="J8" s="83">
        <f t="shared" si="2"/>
        <v>272275</v>
      </c>
      <c r="K8" s="81">
        <f t="shared" si="2"/>
        <v>305933</v>
      </c>
      <c r="L8" s="81">
        <f t="shared" si="2"/>
        <v>317208</v>
      </c>
      <c r="M8" s="81">
        <f t="shared" si="2"/>
        <v>333068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0</v>
      </c>
      <c r="F9" s="88">
        <f>'[1]2'!D$529</f>
        <v>0</v>
      </c>
      <c r="G9" s="88">
        <f>'[1]2'!E$529</f>
        <v>3</v>
      </c>
      <c r="H9" s="89">
        <f>'[1]2'!F$529</f>
        <v>0</v>
      </c>
      <c r="I9" s="88">
        <f>'[1]2'!G$529</f>
        <v>0</v>
      </c>
      <c r="J9" s="90">
        <f>'[1]2'!H$529</f>
        <v>0</v>
      </c>
      <c r="K9" s="88">
        <f>'[1]2'!P$529</f>
        <v>0</v>
      </c>
      <c r="L9" s="88">
        <f>'[1]2'!Y$529</f>
        <v>0</v>
      </c>
      <c r="M9" s="88">
        <f>'[1]2'!AA$529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87</v>
      </c>
      <c r="F10" s="101">
        <f>'[1]2'!D$530</f>
        <v>391.2</v>
      </c>
      <c r="G10" s="101">
        <f>'[1]2'!E$530</f>
        <v>171</v>
      </c>
      <c r="H10" s="102">
        <f>'[1]2'!F$530</f>
        <v>100</v>
      </c>
      <c r="I10" s="101">
        <f>'[1]2'!G$530</f>
        <v>100</v>
      </c>
      <c r="J10" s="103">
        <f>'[1]2'!H$530</f>
        <v>18</v>
      </c>
      <c r="K10" s="101">
        <f>'[1]2'!P$530</f>
        <v>100</v>
      </c>
      <c r="L10" s="101">
        <f>'[1]2'!Y$530</f>
        <v>106</v>
      </c>
      <c r="M10" s="101">
        <f>'[1]2'!AA$530</f>
        <v>111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434</v>
      </c>
      <c r="F11" s="101">
        <f>'[1]2'!D$531</f>
        <v>1231.44</v>
      </c>
      <c r="G11" s="101">
        <f>'[1]2'!E$531</f>
        <v>192</v>
      </c>
      <c r="H11" s="102">
        <f>'[1]2'!F$531</f>
        <v>3000</v>
      </c>
      <c r="I11" s="101">
        <f>'[1]2'!G$531</f>
        <v>3000</v>
      </c>
      <c r="J11" s="103">
        <f>'[1]2'!H$531</f>
        <v>443</v>
      </c>
      <c r="K11" s="101">
        <f>'[1]2'!P$531</f>
        <v>900</v>
      </c>
      <c r="L11" s="101">
        <f>'[1]2'!Y$531</f>
        <v>955</v>
      </c>
      <c r="M11" s="101">
        <f>'[1]2'!AA$531</f>
        <v>1003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0</v>
      </c>
      <c r="F12" s="101">
        <f>'[1]2'!D$532</f>
        <v>0</v>
      </c>
      <c r="G12" s="101">
        <f>'[1]2'!E$532</f>
        <v>0</v>
      </c>
      <c r="H12" s="102">
        <f>'[1]2'!F$532</f>
        <v>0</v>
      </c>
      <c r="I12" s="101">
        <f>'[1]2'!G$532</f>
        <v>0</v>
      </c>
      <c r="J12" s="103">
        <f>'[1]2'!H$532</f>
        <v>0</v>
      </c>
      <c r="K12" s="101">
        <f>'[1]2'!P$532</f>
        <v>0</v>
      </c>
      <c r="L12" s="101">
        <f>'[1]2'!Y$532</f>
        <v>0</v>
      </c>
      <c r="M12" s="101">
        <f>'[1]2'!AA$532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0</v>
      </c>
      <c r="G13" s="101">
        <f>'[1]2'!E$533</f>
        <v>0</v>
      </c>
      <c r="H13" s="102">
        <f>'[1]2'!F$533</f>
        <v>0</v>
      </c>
      <c r="I13" s="101">
        <f>'[1]2'!G$533</f>
        <v>0</v>
      </c>
      <c r="J13" s="103">
        <f>'[1]2'!H$533</f>
        <v>0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0</v>
      </c>
      <c r="F14" s="101">
        <f>'[1]2'!D$534</f>
        <v>70</v>
      </c>
      <c r="G14" s="101">
        <f>'[1]2'!E$534</f>
        <v>4</v>
      </c>
      <c r="H14" s="102">
        <f>'[1]2'!F$534</f>
        <v>100</v>
      </c>
      <c r="I14" s="101">
        <f>'[1]2'!G$534</f>
        <v>100</v>
      </c>
      <c r="J14" s="103">
        <f>'[1]2'!H$534</f>
        <v>65</v>
      </c>
      <c r="K14" s="101">
        <f>'[1]2'!P$534</f>
        <v>0</v>
      </c>
      <c r="L14" s="101">
        <f>'[1]2'!Y$534</f>
        <v>1</v>
      </c>
      <c r="M14" s="101">
        <f>'[1]2'!AA$534</f>
        <v>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9574</v>
      </c>
      <c r="F15" s="101">
        <f>'[1]2'!D$535</f>
        <v>10765.89</v>
      </c>
      <c r="G15" s="101">
        <f>'[1]2'!E$535</f>
        <v>8250</v>
      </c>
      <c r="H15" s="102">
        <f>'[1]2'!F$535</f>
        <v>9058</v>
      </c>
      <c r="I15" s="101">
        <f>'[1]2'!G$535</f>
        <v>9058</v>
      </c>
      <c r="J15" s="103">
        <f>'[1]2'!H$535</f>
        <v>8067</v>
      </c>
      <c r="K15" s="101">
        <f>'[1]2'!P$535</f>
        <v>8399</v>
      </c>
      <c r="L15" s="101">
        <f>'[1]2'!Y$535</f>
        <v>8847</v>
      </c>
      <c r="M15" s="101">
        <f>'[1]2'!AA$535</f>
        <v>9289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0</v>
      </c>
      <c r="F16" s="101">
        <f>'[1]2'!D$536</f>
        <v>0</v>
      </c>
      <c r="G16" s="101">
        <f>'[1]2'!E$536</f>
        <v>2233</v>
      </c>
      <c r="H16" s="102">
        <f>'[1]2'!F$536</f>
        <v>0</v>
      </c>
      <c r="I16" s="101">
        <f>'[1]2'!G$536</f>
        <v>0</v>
      </c>
      <c r="J16" s="103">
        <f>'[1]2'!H$536</f>
        <v>45</v>
      </c>
      <c r="K16" s="101">
        <f>'[1]2'!P$536</f>
        <v>0</v>
      </c>
      <c r="L16" s="101">
        <f>'[1]2'!Y$536</f>
        <v>0</v>
      </c>
      <c r="M16" s="101">
        <f>'[1]2'!AA$536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0</v>
      </c>
      <c r="F17" s="101">
        <f>'[1]2'!D$537</f>
        <v>0</v>
      </c>
      <c r="G17" s="101">
        <f>'[1]2'!E$537</f>
        <v>3</v>
      </c>
      <c r="H17" s="102">
        <f>'[1]2'!F$537</f>
        <v>0</v>
      </c>
      <c r="I17" s="101">
        <f>'[1]2'!G$537</f>
        <v>0</v>
      </c>
      <c r="J17" s="103">
        <f>'[1]2'!H$537</f>
        <v>11</v>
      </c>
      <c r="K17" s="101">
        <f>'[1]2'!P$537</f>
        <v>0</v>
      </c>
      <c r="L17" s="101">
        <f>'[1]2'!Y$537</f>
        <v>0</v>
      </c>
      <c r="M17" s="101">
        <f>'[1]2'!AA$537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0</v>
      </c>
      <c r="F19" s="101">
        <f>'[1]2'!D$539</f>
        <v>0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1155</v>
      </c>
      <c r="F21" s="101">
        <f>'[1]2'!D$541</f>
        <v>48.9</v>
      </c>
      <c r="G21" s="101">
        <f>'[1]2'!E$541</f>
        <v>140</v>
      </c>
      <c r="H21" s="102">
        <f>'[1]2'!F$541</f>
        <v>200</v>
      </c>
      <c r="I21" s="101">
        <f>'[1]2'!G$541</f>
        <v>200</v>
      </c>
      <c r="J21" s="103">
        <f>'[1]2'!H$541</f>
        <v>220</v>
      </c>
      <c r="K21" s="101">
        <f>'[1]2'!P$541</f>
        <v>0</v>
      </c>
      <c r="L21" s="101">
        <f>'[1]2'!Y$541</f>
        <v>0</v>
      </c>
      <c r="M21" s="101">
        <f>'[1]2'!AA$541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84568</v>
      </c>
      <c r="F22" s="101">
        <f>'[1]2'!D$542</f>
        <v>7198.3</v>
      </c>
      <c r="G22" s="101">
        <f>'[1]2'!E$542</f>
        <v>925</v>
      </c>
      <c r="H22" s="102">
        <f>'[1]2'!F$542</f>
        <v>5767</v>
      </c>
      <c r="I22" s="101">
        <f>'[1]2'!G$542</f>
        <v>5767</v>
      </c>
      <c r="J22" s="103">
        <f>'[1]2'!H$542</f>
        <v>864</v>
      </c>
      <c r="K22" s="101">
        <f>'[1]2'!P$542</f>
        <v>350</v>
      </c>
      <c r="L22" s="101">
        <f>'[1]2'!Y$542</f>
        <v>385</v>
      </c>
      <c r="M22" s="101">
        <f>'[1]2'!AA$542</f>
        <v>405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497</v>
      </c>
      <c r="F23" s="101">
        <f>'[1]2'!D$543</f>
        <v>585.29999999999995</v>
      </c>
      <c r="G23" s="101">
        <f>'[1]2'!E$543</f>
        <v>542</v>
      </c>
      <c r="H23" s="102">
        <f>'[1]2'!F$543</f>
        <v>700</v>
      </c>
      <c r="I23" s="101">
        <f>'[1]2'!G$543</f>
        <v>700</v>
      </c>
      <c r="J23" s="103">
        <f>'[1]2'!H$543</f>
        <v>497</v>
      </c>
      <c r="K23" s="101">
        <f>'[1]2'!P$543</f>
        <v>500</v>
      </c>
      <c r="L23" s="101">
        <f>'[1]2'!Y$543</f>
        <v>527</v>
      </c>
      <c r="M23" s="101">
        <f>'[1]2'!AA$543</f>
        <v>553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0</v>
      </c>
      <c r="F24" s="101">
        <f>'[1]2'!D$544</f>
        <v>0</v>
      </c>
      <c r="G24" s="101">
        <f>'[1]2'!E$544</f>
        <v>0</v>
      </c>
      <c r="H24" s="102">
        <f>'[1]2'!F$544</f>
        <v>0</v>
      </c>
      <c r="I24" s="101">
        <f>'[1]2'!G$544</f>
        <v>0</v>
      </c>
      <c r="J24" s="103">
        <f>'[1]2'!H$544</f>
        <v>0</v>
      </c>
      <c r="K24" s="101">
        <f>'[1]2'!P$544</f>
        <v>0</v>
      </c>
      <c r="L24" s="101">
        <f>'[1]2'!Y$544</f>
        <v>0</v>
      </c>
      <c r="M24" s="101">
        <f>'[1]2'!AA$544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0</v>
      </c>
      <c r="F25" s="101">
        <f>'[1]2'!D$545</f>
        <v>59091.1</v>
      </c>
      <c r="G25" s="101">
        <f>'[1]2'!E$545</f>
        <v>36055</v>
      </c>
      <c r="H25" s="102">
        <f>'[1]2'!F$545</f>
        <v>152884</v>
      </c>
      <c r="I25" s="101">
        <f>'[1]2'!G$545</f>
        <v>152884</v>
      </c>
      <c r="J25" s="103">
        <f>'[1]2'!H$545</f>
        <v>141366</v>
      </c>
      <c r="K25" s="101">
        <f>'[1]2'!P$545</f>
        <v>173000</v>
      </c>
      <c r="L25" s="101">
        <f>'[1]2'!Y$545</f>
        <v>180391</v>
      </c>
      <c r="M25" s="101">
        <f>'[1]2'!AA$545</f>
        <v>189409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0</v>
      </c>
      <c r="H27" s="102">
        <f>'[1]2'!F$547</f>
        <v>0</v>
      </c>
      <c r="I27" s="101">
        <f>'[1]2'!G$547</f>
        <v>0</v>
      </c>
      <c r="J27" s="103">
        <f>'[1]2'!H$547</f>
        <v>7134</v>
      </c>
      <c r="K27" s="101">
        <f>'[1]2'!P$547</f>
        <v>11000</v>
      </c>
      <c r="L27" s="101">
        <f>'[1]2'!Y$547</f>
        <v>11000</v>
      </c>
      <c r="M27" s="101">
        <f>'[1]2'!AA$547</f>
        <v>11550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0</v>
      </c>
      <c r="I28" s="101">
        <f>'[1]2'!G$548</f>
        <v>0</v>
      </c>
      <c r="J28" s="103">
        <f>'[1]2'!H$548</f>
        <v>-1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0</v>
      </c>
      <c r="F29" s="101">
        <f>'[1]2'!D$549</f>
        <v>0</v>
      </c>
      <c r="G29" s="101">
        <f>'[1]2'!E$549</f>
        <v>0</v>
      </c>
      <c r="H29" s="102">
        <f>'[1]2'!F$549</f>
        <v>0</v>
      </c>
      <c r="I29" s="101">
        <f>'[1]2'!G$549</f>
        <v>0</v>
      </c>
      <c r="J29" s="103">
        <f>'[1]2'!H$549</f>
        <v>0</v>
      </c>
      <c r="K29" s="101">
        <f>'[1]2'!P$549</f>
        <v>0</v>
      </c>
      <c r="L29" s="101">
        <f>'[1]2'!Y$549</f>
        <v>0</v>
      </c>
      <c r="M29" s="101">
        <f>'[1]2'!AA$549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75955</v>
      </c>
      <c r="F30" s="101">
        <f>'[1]2'!D$550</f>
        <v>83677.600000000006</v>
      </c>
      <c r="G30" s="101">
        <f>'[1]2'!E$550</f>
        <v>115351</v>
      </c>
      <c r="H30" s="102">
        <f>'[1]2'!F$550</f>
        <v>5000</v>
      </c>
      <c r="I30" s="101">
        <f>'[1]2'!G$550</f>
        <v>5000</v>
      </c>
      <c r="J30" s="103">
        <f>'[1]2'!H$550</f>
        <v>5605</v>
      </c>
      <c r="K30" s="101">
        <f>'[1]2'!P$550</f>
        <v>0</v>
      </c>
      <c r="L30" s="101">
        <f>'[1]2'!Y$550</f>
        <v>16</v>
      </c>
      <c r="M30" s="101">
        <f>'[1]2'!AA$550</f>
        <v>17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0</v>
      </c>
      <c r="F31" s="101">
        <f>'[1]2'!D$551</f>
        <v>0</v>
      </c>
      <c r="G31" s="101">
        <f>'[1]2'!E$551</f>
        <v>0</v>
      </c>
      <c r="H31" s="102">
        <f>'[1]2'!F$551</f>
        <v>0</v>
      </c>
      <c r="I31" s="101">
        <f>'[1]2'!G$551</f>
        <v>0</v>
      </c>
      <c r="J31" s="103">
        <f>'[1]2'!H$551</f>
        <v>0</v>
      </c>
      <c r="K31" s="101">
        <f>'[1]2'!P$551</f>
        <v>0</v>
      </c>
      <c r="L31" s="101">
        <f>'[1]2'!Y$551</f>
        <v>0</v>
      </c>
      <c r="M31" s="101">
        <f>'[1]2'!AA$551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89</v>
      </c>
      <c r="F32" s="101">
        <f>'[1]2'!D$552</f>
        <v>17.399999999999999</v>
      </c>
      <c r="G32" s="101">
        <f>'[1]2'!E$552</f>
        <v>23</v>
      </c>
      <c r="H32" s="102">
        <f>'[1]2'!F$552</f>
        <v>0</v>
      </c>
      <c r="I32" s="101">
        <f>'[1]2'!G$552</f>
        <v>0</v>
      </c>
      <c r="J32" s="103">
        <f>'[1]2'!H$552</f>
        <v>73</v>
      </c>
      <c r="K32" s="101">
        <f>'[1]2'!P$552</f>
        <v>0</v>
      </c>
      <c r="L32" s="101">
        <f>'[1]2'!Y$552</f>
        <v>0</v>
      </c>
      <c r="M32" s="101">
        <f>'[1]2'!AA$552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10843</v>
      </c>
      <c r="F33" s="101">
        <f>'[1]2'!D$553</f>
        <v>7281</v>
      </c>
      <c r="G33" s="101">
        <f>'[1]2'!E$553</f>
        <v>6709</v>
      </c>
      <c r="H33" s="102">
        <f>'[1]2'!F$553</f>
        <v>8808</v>
      </c>
      <c r="I33" s="101">
        <f>'[1]2'!G$553</f>
        <v>8808</v>
      </c>
      <c r="J33" s="103">
        <f>'[1]2'!H$553</f>
        <v>11088</v>
      </c>
      <c r="K33" s="101">
        <f>'[1]2'!P$553</f>
        <v>10724</v>
      </c>
      <c r="L33" s="101">
        <f>'[1]2'!Y$553</f>
        <v>11438</v>
      </c>
      <c r="M33" s="101">
        <f>'[1]2'!AA$553</f>
        <v>12010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608</v>
      </c>
      <c r="F34" s="101">
        <f>'[1]2'!D$554</f>
        <v>318.8</v>
      </c>
      <c r="G34" s="101">
        <f>'[1]2'!E$554</f>
        <v>277</v>
      </c>
      <c r="H34" s="102">
        <f>'[1]2'!F$554</f>
        <v>600</v>
      </c>
      <c r="I34" s="101">
        <f>'[1]2'!G$554</f>
        <v>600</v>
      </c>
      <c r="J34" s="103">
        <f>'[1]2'!H$554</f>
        <v>347</v>
      </c>
      <c r="K34" s="101">
        <f>'[1]2'!P$554</f>
        <v>500</v>
      </c>
      <c r="L34" s="101">
        <f>'[1]2'!Y$554</f>
        <v>527</v>
      </c>
      <c r="M34" s="101">
        <f>'[1]2'!AA$554</f>
        <v>553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0</v>
      </c>
      <c r="M36" s="101">
        <f>'[1]2'!AA$556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18375</v>
      </c>
      <c r="F37" s="101">
        <f>'[1]2'!D$557</f>
        <v>5537.3</v>
      </c>
      <c r="G37" s="101">
        <f>'[1]2'!E$557</f>
        <v>10986</v>
      </c>
      <c r="H37" s="102">
        <f>'[1]2'!F$557</f>
        <v>9215</v>
      </c>
      <c r="I37" s="101">
        <f>'[1]2'!G$557</f>
        <v>9215</v>
      </c>
      <c r="J37" s="103">
        <f>'[1]2'!H$557</f>
        <v>856</v>
      </c>
      <c r="K37" s="101">
        <f>'[1]2'!P$557</f>
        <v>1500</v>
      </c>
      <c r="L37" s="101">
        <f>'[1]2'!Y$557</f>
        <v>2005</v>
      </c>
      <c r="M37" s="101">
        <f>'[1]2'!AA$557</f>
        <v>2105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1063</v>
      </c>
      <c r="F38" s="101">
        <f>'[1]2'!D$558</f>
        <v>1515.9</v>
      </c>
      <c r="G38" s="101">
        <f>'[1]2'!E$558</f>
        <v>280</v>
      </c>
      <c r="H38" s="102">
        <f>'[1]2'!F$558</f>
        <v>1596</v>
      </c>
      <c r="I38" s="101">
        <f>'[1]2'!G$558</f>
        <v>1596</v>
      </c>
      <c r="J38" s="103">
        <f>'[1]2'!H$558</f>
        <v>1552</v>
      </c>
      <c r="K38" s="101">
        <f>'[1]2'!P$558</f>
        <v>500</v>
      </c>
      <c r="L38" s="101">
        <f>'[1]2'!Y$558</f>
        <v>530</v>
      </c>
      <c r="M38" s="101">
        <f>'[1]2'!AA$558</f>
        <v>557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4469</v>
      </c>
      <c r="F39" s="101">
        <f>'[1]2'!D$559</f>
        <v>2590.5</v>
      </c>
      <c r="G39" s="101">
        <f>'[1]2'!E$559</f>
        <v>2270</v>
      </c>
      <c r="H39" s="102">
        <f>'[1]2'!F$559</f>
        <v>2520</v>
      </c>
      <c r="I39" s="101">
        <f>'[1]2'!G$559</f>
        <v>2520</v>
      </c>
      <c r="J39" s="103">
        <f>'[1]2'!H$559</f>
        <v>1432</v>
      </c>
      <c r="K39" s="101">
        <f>'[1]2'!P$559</f>
        <v>1917</v>
      </c>
      <c r="L39" s="101">
        <f>'[1]2'!Y$559</f>
        <v>2020</v>
      </c>
      <c r="M39" s="101">
        <f>'[1]2'!AA$559</f>
        <v>2121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13497</v>
      </c>
      <c r="F40" s="101">
        <f>'[1]2'!D$560</f>
        <v>14034</v>
      </c>
      <c r="G40" s="101">
        <f>'[1]2'!E$560</f>
        <v>14073</v>
      </c>
      <c r="H40" s="102">
        <f>'[1]2'!F$560</f>
        <v>16624</v>
      </c>
      <c r="I40" s="101">
        <f>'[1]2'!G$560</f>
        <v>16624</v>
      </c>
      <c r="J40" s="103">
        <f>'[1]2'!H$560</f>
        <v>16671</v>
      </c>
      <c r="K40" s="101">
        <f>'[1]2'!P$560</f>
        <v>17293</v>
      </c>
      <c r="L40" s="101">
        <f>'[1]2'!Y$560</f>
        <v>18211</v>
      </c>
      <c r="M40" s="101">
        <f>'[1]2'!AA$560</f>
        <v>19122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34302</v>
      </c>
      <c r="F41" s="101">
        <f>'[1]2'!D$561</f>
        <v>20924</v>
      </c>
      <c r="G41" s="101">
        <f>'[1]2'!E$561</f>
        <v>57591</v>
      </c>
      <c r="H41" s="102">
        <f>'[1]2'!F$561</f>
        <v>54000</v>
      </c>
      <c r="I41" s="101">
        <f>'[1]2'!G$561</f>
        <v>54000</v>
      </c>
      <c r="J41" s="103">
        <f>'[1]2'!H$561</f>
        <v>72072</v>
      </c>
      <c r="K41" s="101">
        <f>'[1]2'!P$561</f>
        <v>75000</v>
      </c>
      <c r="L41" s="101">
        <f>'[1]2'!Y$561</f>
        <v>75769</v>
      </c>
      <c r="M41" s="101">
        <f>'[1]2'!AA$561</f>
        <v>79557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4936</v>
      </c>
      <c r="F42" s="101">
        <f>'[1]2'!D$562</f>
        <v>4990.6000000000004</v>
      </c>
      <c r="G42" s="101">
        <f>'[1]2'!E$562</f>
        <v>3536</v>
      </c>
      <c r="H42" s="102">
        <f>'[1]2'!F$562</f>
        <v>5100</v>
      </c>
      <c r="I42" s="101">
        <f>'[1]2'!G$562</f>
        <v>5100</v>
      </c>
      <c r="J42" s="103">
        <f>'[1]2'!H$562</f>
        <v>3740</v>
      </c>
      <c r="K42" s="101">
        <f>'[1]2'!P$562</f>
        <v>4050</v>
      </c>
      <c r="L42" s="101">
        <f>'[1]2'!Y$562</f>
        <v>4269</v>
      </c>
      <c r="M42" s="101">
        <f>'[1]2'!AA$562</f>
        <v>4483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73</v>
      </c>
      <c r="F43" s="101">
        <f>'[1]2'!D$563</f>
        <v>10</v>
      </c>
      <c r="G43" s="101">
        <f>'[1]2'!E$563</f>
        <v>14</v>
      </c>
      <c r="H43" s="102">
        <f>'[1]2'!F$563</f>
        <v>0</v>
      </c>
      <c r="I43" s="101">
        <f>'[1]2'!G$563</f>
        <v>0</v>
      </c>
      <c r="J43" s="103">
        <f>'[1]2'!H$563</f>
        <v>0</v>
      </c>
      <c r="K43" s="101">
        <f>'[1]2'!P$563</f>
        <v>0</v>
      </c>
      <c r="L43" s="101">
        <f>'[1]2'!Y$563</f>
        <v>0</v>
      </c>
      <c r="M43" s="101">
        <f>'[1]2'!AA$563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633</v>
      </c>
      <c r="F44" s="101">
        <f>'[1]2'!D$564</f>
        <v>8485</v>
      </c>
      <c r="G44" s="101">
        <f>'[1]2'!E$564</f>
        <v>51</v>
      </c>
      <c r="H44" s="102">
        <f>'[1]2'!F$564</f>
        <v>400</v>
      </c>
      <c r="I44" s="101">
        <f>'[1]2'!G$564</f>
        <v>400</v>
      </c>
      <c r="J44" s="103">
        <f>'[1]2'!H$564</f>
        <v>110</v>
      </c>
      <c r="K44" s="101">
        <f>'[1]2'!P$564</f>
        <v>200</v>
      </c>
      <c r="L44" s="101">
        <f>'[1]2'!Y$564</f>
        <v>211</v>
      </c>
      <c r="M44" s="101">
        <f>'[1]2'!AA$564</f>
        <v>222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0</v>
      </c>
      <c r="F45" s="101">
        <f>'[1]2'!D$565</f>
        <v>63</v>
      </c>
      <c r="G45" s="101">
        <f>'[1]2'!E$565</f>
        <v>0</v>
      </c>
      <c r="H45" s="102">
        <f>'[1]2'!F$565</f>
        <v>5</v>
      </c>
      <c r="I45" s="101">
        <f>'[1]2'!G$565</f>
        <v>5</v>
      </c>
      <c r="J45" s="103">
        <f>'[1]2'!H$565</f>
        <v>0</v>
      </c>
      <c r="K45" s="101">
        <f>'[1]2'!P$565</f>
        <v>0</v>
      </c>
      <c r="L45" s="101">
        <f>'[1]2'!Y$565</f>
        <v>0</v>
      </c>
      <c r="M45" s="101">
        <f>'[1]2'!AA$565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0</v>
      </c>
      <c r="H46" s="95">
        <f>'[1]2'!F$566</f>
        <v>0</v>
      </c>
      <c r="I46" s="94">
        <f>'[1]2'!G$566</f>
        <v>0</v>
      </c>
      <c r="J46" s="96">
        <f>'[1]2'!H$566</f>
        <v>0</v>
      </c>
      <c r="K46" s="94">
        <f>'[1]2'!P$566</f>
        <v>0</v>
      </c>
      <c r="L46" s="94">
        <f>'[1]2'!Y$566</f>
        <v>0</v>
      </c>
      <c r="M46" s="94">
        <f>'[1]2'!AA$566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2</v>
      </c>
      <c r="H47" s="82">
        <f t="shared" si="3"/>
        <v>0</v>
      </c>
      <c r="I47" s="81">
        <f t="shared" si="3"/>
        <v>0</v>
      </c>
      <c r="J47" s="83">
        <f t="shared" si="3"/>
        <v>14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0</v>
      </c>
      <c r="F48" s="88">
        <f>'[1]2'!D$568</f>
        <v>0</v>
      </c>
      <c r="G48" s="88">
        <f>'[1]2'!E$568</f>
        <v>2</v>
      </c>
      <c r="H48" s="89">
        <f>'[1]2'!F$568</f>
        <v>0</v>
      </c>
      <c r="I48" s="88">
        <f>'[1]2'!G$568</f>
        <v>0</v>
      </c>
      <c r="J48" s="90">
        <f>'[1]2'!H$568</f>
        <v>14</v>
      </c>
      <c r="K48" s="88">
        <f>'[1]2'!P$568</f>
        <v>0</v>
      </c>
      <c r="L48" s="88">
        <f>'[1]2'!Y$568</f>
        <v>0</v>
      </c>
      <c r="M48" s="88">
        <f>'[1]2'!AA$568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3230</v>
      </c>
      <c r="F51" s="74">
        <f t="shared" si="4"/>
        <v>4164.5</v>
      </c>
      <c r="G51" s="74">
        <f t="shared" si="4"/>
        <v>3946</v>
      </c>
      <c r="H51" s="75">
        <f t="shared" si="4"/>
        <v>4340</v>
      </c>
      <c r="I51" s="74">
        <f t="shared" si="4"/>
        <v>4340</v>
      </c>
      <c r="J51" s="76">
        <f t="shared" si="4"/>
        <v>3909</v>
      </c>
      <c r="K51" s="74">
        <f t="shared" si="4"/>
        <v>4891</v>
      </c>
      <c r="L51" s="74">
        <f t="shared" si="4"/>
        <v>5148</v>
      </c>
      <c r="M51" s="74">
        <f t="shared" si="4"/>
        <v>5406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1842</v>
      </c>
      <c r="F52" s="88">
        <f t="shared" si="5"/>
        <v>1536.7</v>
      </c>
      <c r="G52" s="88">
        <f t="shared" si="5"/>
        <v>2511</v>
      </c>
      <c r="H52" s="89">
        <f t="shared" si="5"/>
        <v>2040</v>
      </c>
      <c r="I52" s="88">
        <f t="shared" si="5"/>
        <v>2040</v>
      </c>
      <c r="J52" s="90">
        <f t="shared" si="5"/>
        <v>1949</v>
      </c>
      <c r="K52" s="88">
        <f t="shared" si="5"/>
        <v>3190</v>
      </c>
      <c r="L52" s="88">
        <f t="shared" si="5"/>
        <v>3355</v>
      </c>
      <c r="M52" s="88">
        <f t="shared" si="5"/>
        <v>3523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1842</v>
      </c>
      <c r="F53" s="94">
        <f t="shared" si="6"/>
        <v>1536.7</v>
      </c>
      <c r="G53" s="94">
        <f t="shared" si="6"/>
        <v>2511</v>
      </c>
      <c r="H53" s="95">
        <f t="shared" si="6"/>
        <v>2040</v>
      </c>
      <c r="I53" s="94">
        <f t="shared" si="6"/>
        <v>2040</v>
      </c>
      <c r="J53" s="96">
        <f t="shared" si="6"/>
        <v>1949</v>
      </c>
      <c r="K53" s="94">
        <f t="shared" si="6"/>
        <v>3190</v>
      </c>
      <c r="L53" s="94">
        <f t="shared" si="6"/>
        <v>3355</v>
      </c>
      <c r="M53" s="94">
        <f t="shared" si="6"/>
        <v>3523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1842</v>
      </c>
      <c r="F55" s="94">
        <f>'[1]2'!D$574</f>
        <v>1536.7</v>
      </c>
      <c r="G55" s="94">
        <f>'[1]2'!E$574</f>
        <v>2511</v>
      </c>
      <c r="H55" s="95">
        <f>'[1]2'!F$574</f>
        <v>2040</v>
      </c>
      <c r="I55" s="94">
        <f>'[1]2'!G$574</f>
        <v>2040</v>
      </c>
      <c r="J55" s="96">
        <f>'[1]2'!H$574</f>
        <v>1949</v>
      </c>
      <c r="K55" s="94">
        <f>'[1]2'!P$574</f>
        <v>3190</v>
      </c>
      <c r="L55" s="94">
        <f>'[1]2'!Y$574</f>
        <v>3355</v>
      </c>
      <c r="M55" s="94">
        <f>'[1]2'!AA$574</f>
        <v>3523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0</v>
      </c>
      <c r="F57" s="88">
        <f>'[1]2'!D$576</f>
        <v>0</v>
      </c>
      <c r="G57" s="88">
        <f>'[1]2'!E$576</f>
        <v>0</v>
      </c>
      <c r="H57" s="89">
        <f>'[1]2'!F$576</f>
        <v>0</v>
      </c>
      <c r="I57" s="88">
        <f>'[1]2'!G$576</f>
        <v>0</v>
      </c>
      <c r="J57" s="90">
        <f>'[1]2'!H$576</f>
        <v>0</v>
      </c>
      <c r="K57" s="88">
        <f>'[1]2'!P$576</f>
        <v>0</v>
      </c>
      <c r="L57" s="88">
        <f>'[1]2'!Y$576</f>
        <v>0</v>
      </c>
      <c r="M57" s="88">
        <f>'[1]2'!AA$576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0</v>
      </c>
      <c r="F58" s="94">
        <f>'[1]2'!D$577</f>
        <v>0</v>
      </c>
      <c r="G58" s="94">
        <f>'[1]2'!E$577</f>
        <v>0</v>
      </c>
      <c r="H58" s="95">
        <f>'[1]2'!F$577</f>
        <v>0</v>
      </c>
      <c r="I58" s="94">
        <f>'[1]2'!G$577</f>
        <v>0</v>
      </c>
      <c r="J58" s="96">
        <f>'[1]2'!H$577</f>
        <v>0</v>
      </c>
      <c r="K58" s="94">
        <f>'[1]2'!P$577</f>
        <v>0</v>
      </c>
      <c r="L58" s="94">
        <f>'[1]2'!Y$577</f>
        <v>0</v>
      </c>
      <c r="M58" s="94">
        <f>'[1]2'!AA$577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1</v>
      </c>
      <c r="K59" s="81">
        <f t="shared" si="8"/>
        <v>1</v>
      </c>
      <c r="L59" s="81">
        <f t="shared" si="8"/>
        <v>2</v>
      </c>
      <c r="M59" s="81">
        <f t="shared" si="8"/>
        <v>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0</v>
      </c>
      <c r="H61" s="95">
        <f>'[1]2'!F$580</f>
        <v>0</v>
      </c>
      <c r="I61" s="94">
        <f>'[1]2'!G$580</f>
        <v>0</v>
      </c>
      <c r="J61" s="96">
        <f>'[1]2'!H$580</f>
        <v>1</v>
      </c>
      <c r="K61" s="94">
        <f>'[1]2'!P$580</f>
        <v>1</v>
      </c>
      <c r="L61" s="94">
        <f>'[1]2'!Y$580</f>
        <v>2</v>
      </c>
      <c r="M61" s="94">
        <f>'[1]2'!AA$580</f>
        <v>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0</v>
      </c>
      <c r="F70" s="94">
        <f>'[1]2'!D$589</f>
        <v>0</v>
      </c>
      <c r="G70" s="94">
        <f>'[1]2'!E$589</f>
        <v>0</v>
      </c>
      <c r="H70" s="95">
        <f>'[1]2'!F$589</f>
        <v>0</v>
      </c>
      <c r="I70" s="94">
        <f>'[1]2'!G$589</f>
        <v>0</v>
      </c>
      <c r="J70" s="96">
        <f>'[1]2'!H$589</f>
        <v>0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0</v>
      </c>
      <c r="F72" s="101">
        <f>'[1]2'!D$590</f>
        <v>0</v>
      </c>
      <c r="G72" s="101">
        <f>'[1]2'!E$590</f>
        <v>0</v>
      </c>
      <c r="H72" s="102">
        <f>'[1]2'!F$590</f>
        <v>0</v>
      </c>
      <c r="I72" s="101">
        <f>'[1]2'!G$590</f>
        <v>0</v>
      </c>
      <c r="J72" s="103">
        <f>'[1]2'!H$590</f>
        <v>0</v>
      </c>
      <c r="K72" s="101">
        <f>'[1]2'!P$590</f>
        <v>0</v>
      </c>
      <c r="L72" s="101">
        <f>'[1]2'!Y$590</f>
        <v>0</v>
      </c>
      <c r="M72" s="101">
        <f>'[1]2'!AA$590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1388</v>
      </c>
      <c r="F73" s="101">
        <f t="shared" si="12"/>
        <v>2627.8</v>
      </c>
      <c r="G73" s="101">
        <f t="shared" si="12"/>
        <v>1435</v>
      </c>
      <c r="H73" s="102">
        <f t="shared" si="12"/>
        <v>2300</v>
      </c>
      <c r="I73" s="101">
        <f t="shared" si="12"/>
        <v>2300</v>
      </c>
      <c r="J73" s="103">
        <f t="shared" si="12"/>
        <v>1959</v>
      </c>
      <c r="K73" s="101">
        <f t="shared" si="12"/>
        <v>1700</v>
      </c>
      <c r="L73" s="101">
        <f t="shared" si="12"/>
        <v>1791</v>
      </c>
      <c r="M73" s="101">
        <f t="shared" si="12"/>
        <v>1881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915</v>
      </c>
      <c r="F74" s="88">
        <f>'[1]2'!D$592</f>
        <v>969.8</v>
      </c>
      <c r="G74" s="88">
        <f>'[1]2'!E$592</f>
        <v>862</v>
      </c>
      <c r="H74" s="89">
        <f>'[1]2'!F$592</f>
        <v>1368</v>
      </c>
      <c r="I74" s="88">
        <f>'[1]2'!G$592</f>
        <v>1368</v>
      </c>
      <c r="J74" s="90">
        <f>'[1]2'!H$592</f>
        <v>1279</v>
      </c>
      <c r="K74" s="88">
        <f>'[1]2'!P$592</f>
        <v>750</v>
      </c>
      <c r="L74" s="88">
        <f>'[1]2'!Y$592</f>
        <v>791</v>
      </c>
      <c r="M74" s="88">
        <f>'[1]2'!AA$592</f>
        <v>831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473</v>
      </c>
      <c r="F75" s="94">
        <f>'[1]2'!D$593</f>
        <v>1658</v>
      </c>
      <c r="G75" s="94">
        <f>'[1]2'!E$593</f>
        <v>573</v>
      </c>
      <c r="H75" s="95">
        <f>'[1]2'!F$593</f>
        <v>932</v>
      </c>
      <c r="I75" s="94">
        <f>'[1]2'!G$593</f>
        <v>932</v>
      </c>
      <c r="J75" s="96">
        <f>'[1]2'!H$593</f>
        <v>680</v>
      </c>
      <c r="K75" s="94">
        <f>'[1]2'!P$593</f>
        <v>950</v>
      </c>
      <c r="L75" s="94">
        <f>'[1]2'!Y$593</f>
        <v>1000</v>
      </c>
      <c r="M75" s="94">
        <f>'[1]2'!AA$593</f>
        <v>1050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210745</v>
      </c>
      <c r="F77" s="74">
        <f t="shared" si="13"/>
        <v>51234</v>
      </c>
      <c r="G77" s="74">
        <f t="shared" si="13"/>
        <v>30578</v>
      </c>
      <c r="H77" s="75">
        <f t="shared" si="13"/>
        <v>42141</v>
      </c>
      <c r="I77" s="74">
        <f t="shared" si="13"/>
        <v>42141</v>
      </c>
      <c r="J77" s="76">
        <f t="shared" si="13"/>
        <v>26252</v>
      </c>
      <c r="K77" s="74">
        <f t="shared" si="13"/>
        <v>60300</v>
      </c>
      <c r="L77" s="74">
        <f t="shared" si="13"/>
        <v>47422</v>
      </c>
      <c r="M77" s="74">
        <f t="shared" si="13"/>
        <v>49793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0</v>
      </c>
      <c r="F79" s="88">
        <f>'[1]2'!D$596</f>
        <v>0</v>
      </c>
      <c r="G79" s="88">
        <f>'[1]2'!E$596</f>
        <v>0</v>
      </c>
      <c r="H79" s="89">
        <f>'[1]2'!F$596</f>
        <v>0</v>
      </c>
      <c r="I79" s="88">
        <f>'[1]2'!G$596</f>
        <v>0</v>
      </c>
      <c r="J79" s="90">
        <f>'[1]2'!H$596</f>
        <v>0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0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210745</v>
      </c>
      <c r="F81" s="101">
        <f t="shared" si="15"/>
        <v>51234</v>
      </c>
      <c r="G81" s="101">
        <f t="shared" si="15"/>
        <v>30578</v>
      </c>
      <c r="H81" s="102">
        <f t="shared" si="15"/>
        <v>42141</v>
      </c>
      <c r="I81" s="101">
        <f t="shared" si="15"/>
        <v>42141</v>
      </c>
      <c r="J81" s="103">
        <f t="shared" si="15"/>
        <v>26252</v>
      </c>
      <c r="K81" s="101">
        <f t="shared" si="15"/>
        <v>60300</v>
      </c>
      <c r="L81" s="101">
        <f t="shared" si="15"/>
        <v>47422</v>
      </c>
      <c r="M81" s="101">
        <f t="shared" si="15"/>
        <v>49793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167972</v>
      </c>
      <c r="F82" s="88">
        <f>'[1]2'!D$599</f>
        <v>31132</v>
      </c>
      <c r="G82" s="88">
        <f>'[1]2'!E$599</f>
        <v>21502</v>
      </c>
      <c r="H82" s="89">
        <f>'[1]2'!F$599</f>
        <v>36841</v>
      </c>
      <c r="I82" s="88">
        <f>'[1]2'!G$599</f>
        <v>36841</v>
      </c>
      <c r="J82" s="90">
        <f>'[1]2'!H$599</f>
        <v>20952</v>
      </c>
      <c r="K82" s="88">
        <f>'[1]2'!P$599</f>
        <v>55000</v>
      </c>
      <c r="L82" s="88">
        <f>'[1]2'!Y$599</f>
        <v>41850</v>
      </c>
      <c r="M82" s="88">
        <f>'[1]2'!AA$599</f>
        <v>43942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42773</v>
      </c>
      <c r="F83" s="94">
        <f>'[1]2'!D$600</f>
        <v>20102</v>
      </c>
      <c r="G83" s="94">
        <f>'[1]2'!E$600</f>
        <v>9076</v>
      </c>
      <c r="H83" s="95">
        <f>'[1]2'!F$600</f>
        <v>5300</v>
      </c>
      <c r="I83" s="94">
        <f>'[1]2'!G$600</f>
        <v>5300</v>
      </c>
      <c r="J83" s="96">
        <f>'[1]2'!H$600</f>
        <v>5300</v>
      </c>
      <c r="K83" s="94">
        <f>'[1]2'!P$600</f>
        <v>5300</v>
      </c>
      <c r="L83" s="94">
        <f>'[1]2'!Y$600</f>
        <v>5572</v>
      </c>
      <c r="M83" s="94">
        <f>'[1]2'!AA$600</f>
        <v>5851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0</v>
      </c>
      <c r="H88" s="102">
        <f>'[1]2'!F$605</f>
        <v>0</v>
      </c>
      <c r="I88" s="101">
        <f>'[1]2'!G$605</f>
        <v>0</v>
      </c>
      <c r="J88" s="103">
        <f>'[1]2'!H$605</f>
        <v>0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1</v>
      </c>
      <c r="F90" s="74">
        <f>'[1]2'!D$606</f>
        <v>0</v>
      </c>
      <c r="G90" s="74">
        <f>'[1]2'!E$606</f>
        <v>0</v>
      </c>
      <c r="H90" s="75">
        <f>'[1]2'!F$606</f>
        <v>0</v>
      </c>
      <c r="I90" s="74">
        <f>'[1]2'!G$606</f>
        <v>0</v>
      </c>
      <c r="J90" s="76">
        <f>'[1]2'!H$606</f>
        <v>370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1070387</v>
      </c>
      <c r="F92" s="28">
        <f t="shared" ref="F92:M92" si="16">F4+F51+F77+F90</f>
        <v>926036.04</v>
      </c>
      <c r="G92" s="28">
        <f t="shared" si="16"/>
        <v>1009940</v>
      </c>
      <c r="H92" s="29">
        <f t="shared" si="16"/>
        <v>1073438</v>
      </c>
      <c r="I92" s="28">
        <f t="shared" si="16"/>
        <v>1073438</v>
      </c>
      <c r="J92" s="30">
        <f t="shared" si="16"/>
        <v>1073438</v>
      </c>
      <c r="K92" s="28">
        <f t="shared" si="16"/>
        <v>1160311</v>
      </c>
      <c r="L92" s="28">
        <f t="shared" si="16"/>
        <v>1196476</v>
      </c>
      <c r="M92" s="28">
        <f t="shared" si="16"/>
        <v>1256299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'[1]2'!$B$12)</f>
        <v>Table B.2d: Payments and estimates by economic classification: Provincial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6772925</v>
      </c>
      <c r="F4" s="74">
        <f t="shared" ref="F4:M4" si="0">F5+F8+F47</f>
        <v>7486935.2199999997</v>
      </c>
      <c r="G4" s="74">
        <f t="shared" si="0"/>
        <v>7969342</v>
      </c>
      <c r="H4" s="75">
        <f t="shared" si="0"/>
        <v>8634529</v>
      </c>
      <c r="I4" s="74">
        <f t="shared" si="0"/>
        <v>8634529</v>
      </c>
      <c r="J4" s="76">
        <f t="shared" si="0"/>
        <v>8613784</v>
      </c>
      <c r="K4" s="74">
        <f t="shared" si="0"/>
        <v>8644111</v>
      </c>
      <c r="L4" s="74">
        <f t="shared" si="0"/>
        <v>9180340</v>
      </c>
      <c r="M4" s="74">
        <f t="shared" si="0"/>
        <v>9633133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5100164</v>
      </c>
      <c r="F5" s="81">
        <f t="shared" ref="F5:M5" si="1">SUM(F6:F7)</f>
        <v>5654254.0199999996</v>
      </c>
      <c r="G5" s="81">
        <f t="shared" si="1"/>
        <v>6146682</v>
      </c>
      <c r="H5" s="82">
        <f t="shared" si="1"/>
        <v>6814383</v>
      </c>
      <c r="I5" s="81">
        <f t="shared" si="1"/>
        <v>6814383</v>
      </c>
      <c r="J5" s="83">
        <f t="shared" si="1"/>
        <v>6745935</v>
      </c>
      <c r="K5" s="81">
        <f t="shared" si="1"/>
        <v>6735829</v>
      </c>
      <c r="L5" s="81">
        <f t="shared" si="1"/>
        <v>7195285</v>
      </c>
      <c r="M5" s="81">
        <f t="shared" si="1"/>
        <v>7548324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4435239</v>
      </c>
      <c r="F6" s="88">
        <f>'[1]2'!D$676</f>
        <v>4923790.0999999996</v>
      </c>
      <c r="G6" s="88">
        <f>'[1]2'!E$676</f>
        <v>5376242</v>
      </c>
      <c r="H6" s="89">
        <f>'[1]2'!F$676</f>
        <v>5976876</v>
      </c>
      <c r="I6" s="88">
        <f>'[1]2'!G$676</f>
        <v>5976876</v>
      </c>
      <c r="J6" s="90">
        <f>'[1]2'!H$676</f>
        <v>5868964</v>
      </c>
      <c r="K6" s="88">
        <f>'[1]2'!P$676</f>
        <v>5869564</v>
      </c>
      <c r="L6" s="88">
        <f>'[1]2'!Y$676</f>
        <v>6385452</v>
      </c>
      <c r="M6" s="88">
        <f>'[1]2'!AA$676</f>
        <v>6698000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664925</v>
      </c>
      <c r="F7" s="94">
        <f>'[1]2'!D$677</f>
        <v>730463.92</v>
      </c>
      <c r="G7" s="94">
        <f>'[1]2'!E$677</f>
        <v>770440</v>
      </c>
      <c r="H7" s="95">
        <f>'[1]2'!F$677</f>
        <v>837507</v>
      </c>
      <c r="I7" s="94">
        <f>'[1]2'!G$677</f>
        <v>837507</v>
      </c>
      <c r="J7" s="96">
        <f>'[1]2'!H$677</f>
        <v>876971</v>
      </c>
      <c r="K7" s="94">
        <f>'[1]2'!P$677</f>
        <v>866265</v>
      </c>
      <c r="L7" s="94">
        <f>'[1]2'!Y$677</f>
        <v>809833</v>
      </c>
      <c r="M7" s="94">
        <f>'[1]2'!AA$677</f>
        <v>850324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1672761</v>
      </c>
      <c r="F8" s="81">
        <f t="shared" si="2"/>
        <v>1832681.2</v>
      </c>
      <c r="G8" s="81">
        <f t="shared" si="2"/>
        <v>1822532</v>
      </c>
      <c r="H8" s="82">
        <f t="shared" si="2"/>
        <v>1820146</v>
      </c>
      <c r="I8" s="81">
        <f t="shared" si="2"/>
        <v>1820146</v>
      </c>
      <c r="J8" s="83">
        <f t="shared" si="2"/>
        <v>1867715</v>
      </c>
      <c r="K8" s="81">
        <f t="shared" si="2"/>
        <v>1908282</v>
      </c>
      <c r="L8" s="81">
        <f t="shared" si="2"/>
        <v>1985055</v>
      </c>
      <c r="M8" s="81">
        <f t="shared" si="2"/>
        <v>2084809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7</v>
      </c>
      <c r="F9" s="88">
        <f>'[1]2'!D$679</f>
        <v>0</v>
      </c>
      <c r="G9" s="88">
        <f>'[1]2'!E$679</f>
        <v>1</v>
      </c>
      <c r="H9" s="89">
        <f>'[1]2'!F$679</f>
        <v>1</v>
      </c>
      <c r="I9" s="88">
        <f>'[1]2'!G$679</f>
        <v>1</v>
      </c>
      <c r="J9" s="90">
        <f>'[1]2'!H$679</f>
        <v>0</v>
      </c>
      <c r="K9" s="88">
        <f>'[1]2'!P$679</f>
        <v>0</v>
      </c>
      <c r="L9" s="88">
        <f>'[1]2'!Y$679</f>
        <v>0</v>
      </c>
      <c r="M9" s="88">
        <f>'[1]2'!AA$679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1063</v>
      </c>
      <c r="F10" s="101">
        <f>'[1]2'!D$680</f>
        <v>1301.2</v>
      </c>
      <c r="G10" s="101">
        <f>'[1]2'!E$680</f>
        <v>1855</v>
      </c>
      <c r="H10" s="102">
        <f>'[1]2'!F$680</f>
        <v>2081</v>
      </c>
      <c r="I10" s="101">
        <f>'[1]2'!G$680</f>
        <v>2081</v>
      </c>
      <c r="J10" s="103">
        <f>'[1]2'!H$680</f>
        <v>2813</v>
      </c>
      <c r="K10" s="101">
        <f>'[1]2'!P$680</f>
        <v>2691</v>
      </c>
      <c r="L10" s="101">
        <f>'[1]2'!Y$680</f>
        <v>2780</v>
      </c>
      <c r="M10" s="101">
        <f>'[1]2'!AA$680</f>
        <v>2920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14241</v>
      </c>
      <c r="F11" s="101">
        <f>'[1]2'!D$681</f>
        <v>28995.9</v>
      </c>
      <c r="G11" s="101">
        <f>'[1]2'!E$681</f>
        <v>28696</v>
      </c>
      <c r="H11" s="102">
        <f>'[1]2'!F$681</f>
        <v>24115</v>
      </c>
      <c r="I11" s="101">
        <f>'[1]2'!G$681</f>
        <v>24115</v>
      </c>
      <c r="J11" s="103">
        <f>'[1]2'!H$681</f>
        <v>6277</v>
      </c>
      <c r="K11" s="101">
        <f>'[1]2'!P$681</f>
        <v>9520</v>
      </c>
      <c r="L11" s="101">
        <f>'[1]2'!Y$681</f>
        <v>10177</v>
      </c>
      <c r="M11" s="101">
        <f>'[1]2'!AA$681</f>
        <v>10686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4818</v>
      </c>
      <c r="F12" s="101">
        <f>'[1]2'!D$682</f>
        <v>4901.3999999999996</v>
      </c>
      <c r="G12" s="101">
        <f>'[1]2'!E$682</f>
        <v>0</v>
      </c>
      <c r="H12" s="102">
        <f>'[1]2'!F$682</f>
        <v>0</v>
      </c>
      <c r="I12" s="101">
        <f>'[1]2'!G$682</f>
        <v>0</v>
      </c>
      <c r="J12" s="103">
        <f>'[1]2'!H$682</f>
        <v>7</v>
      </c>
      <c r="K12" s="101">
        <f>'[1]2'!P$682</f>
        <v>0</v>
      </c>
      <c r="L12" s="101">
        <f>'[1]2'!Y$682</f>
        <v>0</v>
      </c>
      <c r="M12" s="101">
        <f>'[1]2'!AA$682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0</v>
      </c>
      <c r="F13" s="101">
        <f>'[1]2'!D$683</f>
        <v>0</v>
      </c>
      <c r="G13" s="101">
        <f>'[1]2'!E$683</f>
        <v>30</v>
      </c>
      <c r="H13" s="102">
        <f>'[1]2'!F$683</f>
        <v>0</v>
      </c>
      <c r="I13" s="101">
        <f>'[1]2'!G$683</f>
        <v>0</v>
      </c>
      <c r="J13" s="103">
        <f>'[1]2'!H$683</f>
        <v>0</v>
      </c>
      <c r="K13" s="101">
        <f>'[1]2'!P$683</f>
        <v>0</v>
      </c>
      <c r="L13" s="101">
        <f>'[1]2'!Y$683</f>
        <v>0</v>
      </c>
      <c r="M13" s="101">
        <f>'[1]2'!AA$683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50</v>
      </c>
      <c r="F14" s="101">
        <f>'[1]2'!D$684</f>
        <v>59</v>
      </c>
      <c r="G14" s="101">
        <f>'[1]2'!E$684</f>
        <v>72</v>
      </c>
      <c r="H14" s="102">
        <f>'[1]2'!F$684</f>
        <v>220</v>
      </c>
      <c r="I14" s="101">
        <f>'[1]2'!G$684</f>
        <v>220</v>
      </c>
      <c r="J14" s="103">
        <f>'[1]2'!H$684</f>
        <v>51</v>
      </c>
      <c r="K14" s="101">
        <f>'[1]2'!P$684</f>
        <v>82</v>
      </c>
      <c r="L14" s="101">
        <f>'[1]2'!Y$684</f>
        <v>95</v>
      </c>
      <c r="M14" s="101">
        <f>'[1]2'!AA$684</f>
        <v>101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20339</v>
      </c>
      <c r="F15" s="101">
        <f>'[1]2'!D$685</f>
        <v>20922</v>
      </c>
      <c r="G15" s="101">
        <f>'[1]2'!E$685</f>
        <v>20896</v>
      </c>
      <c r="H15" s="102">
        <f>'[1]2'!F$685</f>
        <v>21287</v>
      </c>
      <c r="I15" s="101">
        <f>'[1]2'!G$685</f>
        <v>21287</v>
      </c>
      <c r="J15" s="103">
        <f>'[1]2'!H$685</f>
        <v>22366</v>
      </c>
      <c r="K15" s="101">
        <f>'[1]2'!P$685</f>
        <v>21415</v>
      </c>
      <c r="L15" s="101">
        <f>'[1]2'!Y$685</f>
        <v>21144</v>
      </c>
      <c r="M15" s="101">
        <f>'[1]2'!AA$685</f>
        <v>22203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108</v>
      </c>
      <c r="F16" s="101">
        <f>'[1]2'!D$686</f>
        <v>805</v>
      </c>
      <c r="G16" s="101">
        <f>'[1]2'!E$686</f>
        <v>2963</v>
      </c>
      <c r="H16" s="102">
        <f>'[1]2'!F$686</f>
        <v>0</v>
      </c>
      <c r="I16" s="101">
        <f>'[1]2'!G$686</f>
        <v>0</v>
      </c>
      <c r="J16" s="103">
        <f>'[1]2'!H$686</f>
        <v>119</v>
      </c>
      <c r="K16" s="101">
        <f>'[1]2'!P$686</f>
        <v>0</v>
      </c>
      <c r="L16" s="101">
        <f>'[1]2'!Y$686</f>
        <v>0</v>
      </c>
      <c r="M16" s="101">
        <f>'[1]2'!AA$686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3</v>
      </c>
      <c r="F17" s="101">
        <f>'[1]2'!D$687</f>
        <v>22</v>
      </c>
      <c r="G17" s="101">
        <f>'[1]2'!E$687</f>
        <v>2467</v>
      </c>
      <c r="H17" s="102">
        <f>'[1]2'!F$687</f>
        <v>0</v>
      </c>
      <c r="I17" s="101">
        <f>'[1]2'!G$687</f>
        <v>0</v>
      </c>
      <c r="J17" s="103">
        <f>'[1]2'!H$687</f>
        <v>40</v>
      </c>
      <c r="K17" s="101">
        <f>'[1]2'!P$687</f>
        <v>7012</v>
      </c>
      <c r="L17" s="101">
        <f>'[1]2'!Y$687</f>
        <v>0</v>
      </c>
      <c r="M17" s="101">
        <f>'[1]2'!AA$687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0</v>
      </c>
      <c r="F18" s="101">
        <f>'[1]2'!D$688</f>
        <v>0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0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159024</v>
      </c>
      <c r="F19" s="101">
        <f>'[1]2'!D$689</f>
        <v>141716</v>
      </c>
      <c r="G19" s="101">
        <f>'[1]2'!E$689</f>
        <v>132117</v>
      </c>
      <c r="H19" s="102">
        <f>'[1]2'!F$689</f>
        <v>150000</v>
      </c>
      <c r="I19" s="101">
        <f>'[1]2'!G$689</f>
        <v>150000</v>
      </c>
      <c r="J19" s="103">
        <f>'[1]2'!H$689</f>
        <v>90635</v>
      </c>
      <c r="K19" s="101">
        <f>'[1]2'!P$689</f>
        <v>154000</v>
      </c>
      <c r="L19" s="101">
        <f>'[1]2'!Y$689</f>
        <v>172690</v>
      </c>
      <c r="M19" s="101">
        <f>'[1]2'!AA$689</f>
        <v>181325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0</v>
      </c>
      <c r="I20" s="101">
        <f>'[1]2'!G$690</f>
        <v>0</v>
      </c>
      <c r="J20" s="103">
        <f>'[1]2'!H$690</f>
        <v>0</v>
      </c>
      <c r="K20" s="101">
        <f>'[1]2'!P$690</f>
        <v>0</v>
      </c>
      <c r="L20" s="101">
        <f>'[1]2'!Y$690</f>
        <v>0</v>
      </c>
      <c r="M20" s="101">
        <f>'[1]2'!AA$690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2415</v>
      </c>
      <c r="F21" s="101">
        <f>'[1]2'!D$691</f>
        <v>3994</v>
      </c>
      <c r="G21" s="101">
        <f>'[1]2'!E$691</f>
        <v>4319</v>
      </c>
      <c r="H21" s="102">
        <f>'[1]2'!F$691</f>
        <v>1581</v>
      </c>
      <c r="I21" s="101">
        <f>'[1]2'!G$691</f>
        <v>1581</v>
      </c>
      <c r="J21" s="103">
        <f>'[1]2'!H$691</f>
        <v>4840</v>
      </c>
      <c r="K21" s="101">
        <f>'[1]2'!P$691</f>
        <v>8050</v>
      </c>
      <c r="L21" s="101">
        <f>'[1]2'!Y$691</f>
        <v>5</v>
      </c>
      <c r="M21" s="101">
        <f>'[1]2'!AA$691</f>
        <v>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85666</v>
      </c>
      <c r="F22" s="101">
        <f>'[1]2'!D$692</f>
        <v>63236</v>
      </c>
      <c r="G22" s="101">
        <f>'[1]2'!E$692</f>
        <v>28367</v>
      </c>
      <c r="H22" s="102">
        <f>'[1]2'!F$692</f>
        <v>26423</v>
      </c>
      <c r="I22" s="101">
        <f>'[1]2'!G$692</f>
        <v>26423</v>
      </c>
      <c r="J22" s="103">
        <f>'[1]2'!H$692</f>
        <v>11767</v>
      </c>
      <c r="K22" s="101">
        <f>'[1]2'!P$692</f>
        <v>12820</v>
      </c>
      <c r="L22" s="101">
        <f>'[1]2'!Y$692</f>
        <v>7351</v>
      </c>
      <c r="M22" s="101">
        <f>'[1]2'!AA$692</f>
        <v>7718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120095</v>
      </c>
      <c r="F23" s="101">
        <f>'[1]2'!D$693</f>
        <v>127640</v>
      </c>
      <c r="G23" s="101">
        <f>'[1]2'!E$693</f>
        <v>132417</v>
      </c>
      <c r="H23" s="102">
        <f>'[1]2'!F$693</f>
        <v>37257</v>
      </c>
      <c r="I23" s="101">
        <f>'[1]2'!G$693</f>
        <v>37257</v>
      </c>
      <c r="J23" s="103">
        <f>'[1]2'!H$693</f>
        <v>144113</v>
      </c>
      <c r="K23" s="101">
        <f>'[1]2'!P$693</f>
        <v>146162</v>
      </c>
      <c r="L23" s="101">
        <f>'[1]2'!Y$693</f>
        <v>154011</v>
      </c>
      <c r="M23" s="101">
        <f>'[1]2'!AA$693</f>
        <v>161712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0</v>
      </c>
      <c r="F24" s="101">
        <f>'[1]2'!D$694</f>
        <v>0</v>
      </c>
      <c r="G24" s="101">
        <f>'[1]2'!E$694</f>
        <v>0</v>
      </c>
      <c r="H24" s="102">
        <f>'[1]2'!F$694</f>
        <v>0</v>
      </c>
      <c r="I24" s="101">
        <f>'[1]2'!G$694</f>
        <v>0</v>
      </c>
      <c r="J24" s="103">
        <f>'[1]2'!H$694</f>
        <v>0</v>
      </c>
      <c r="K24" s="101">
        <f>'[1]2'!P$694</f>
        <v>0</v>
      </c>
      <c r="L24" s="101">
        <f>'[1]2'!Y$694</f>
        <v>0</v>
      </c>
      <c r="M24" s="101">
        <f>'[1]2'!AA$694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54998</v>
      </c>
      <c r="F25" s="101">
        <f>'[1]2'!D$695</f>
        <v>67031</v>
      </c>
      <c r="G25" s="101">
        <f>'[1]2'!E$695</f>
        <v>13486</v>
      </c>
      <c r="H25" s="102">
        <f>'[1]2'!F$695</f>
        <v>13950</v>
      </c>
      <c r="I25" s="101">
        <f>'[1]2'!G$695</f>
        <v>13950</v>
      </c>
      <c r="J25" s="103">
        <f>'[1]2'!H$695</f>
        <v>16143</v>
      </c>
      <c r="K25" s="101">
        <f>'[1]2'!P$695</f>
        <v>16006</v>
      </c>
      <c r="L25" s="101">
        <f>'[1]2'!Y$695</f>
        <v>18233</v>
      </c>
      <c r="M25" s="101">
        <f>'[1]2'!AA$695</f>
        <v>19145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0</v>
      </c>
      <c r="H27" s="102">
        <f>'[1]2'!F$697</f>
        <v>0</v>
      </c>
      <c r="I27" s="101">
        <f>'[1]2'!G$697</f>
        <v>0</v>
      </c>
      <c r="J27" s="103">
        <f>'[1]2'!H$697</f>
        <v>1626</v>
      </c>
      <c r="K27" s="101">
        <f>'[1]2'!P$697</f>
        <v>2700</v>
      </c>
      <c r="L27" s="101">
        <f>'[1]2'!Y$697</f>
        <v>3255</v>
      </c>
      <c r="M27" s="101">
        <f>'[1]2'!AA$697</f>
        <v>3418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-9</v>
      </c>
      <c r="H28" s="102">
        <f>'[1]2'!F$698</f>
        <v>0</v>
      </c>
      <c r="I28" s="101">
        <f>'[1]2'!G$698</f>
        <v>0</v>
      </c>
      <c r="J28" s="103">
        <f>'[1]2'!H$698</f>
        <v>0</v>
      </c>
      <c r="K28" s="101">
        <f>'[1]2'!P$698</f>
        <v>0</v>
      </c>
      <c r="L28" s="101">
        <f>'[1]2'!Y$698</f>
        <v>0</v>
      </c>
      <c r="M28" s="101">
        <f>'[1]2'!AA$698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31519</v>
      </c>
      <c r="F29" s="101">
        <f>'[1]2'!D$699</f>
        <v>30895.3</v>
      </c>
      <c r="G29" s="101">
        <f>'[1]2'!E$699</f>
        <v>37800</v>
      </c>
      <c r="H29" s="102">
        <f>'[1]2'!F$699</f>
        <v>65596</v>
      </c>
      <c r="I29" s="101">
        <f>'[1]2'!G$699</f>
        <v>65596</v>
      </c>
      <c r="J29" s="103">
        <f>'[1]2'!H$699</f>
        <v>45710</v>
      </c>
      <c r="K29" s="101">
        <f>'[1]2'!P$699</f>
        <v>46900</v>
      </c>
      <c r="L29" s="101">
        <f>'[1]2'!Y$699</f>
        <v>47518</v>
      </c>
      <c r="M29" s="101">
        <f>'[1]2'!AA$699</f>
        <v>49895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6063</v>
      </c>
      <c r="F30" s="101">
        <f>'[1]2'!D$700</f>
        <v>8049</v>
      </c>
      <c r="G30" s="101">
        <f>'[1]2'!E$700</f>
        <v>54390</v>
      </c>
      <c r="H30" s="102">
        <f>'[1]2'!F$700</f>
        <v>68104</v>
      </c>
      <c r="I30" s="101">
        <f>'[1]2'!G$700</f>
        <v>68104</v>
      </c>
      <c r="J30" s="103">
        <f>'[1]2'!H$700</f>
        <v>55284</v>
      </c>
      <c r="K30" s="101">
        <f>'[1]2'!P$700</f>
        <v>52950</v>
      </c>
      <c r="L30" s="101">
        <f>'[1]2'!Y$700</f>
        <v>56836</v>
      </c>
      <c r="M30" s="101">
        <f>'[1]2'!AA$700</f>
        <v>59678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0</v>
      </c>
      <c r="F31" s="101">
        <f>'[1]2'!D$701</f>
        <v>0</v>
      </c>
      <c r="G31" s="101">
        <f>'[1]2'!E$701</f>
        <v>0</v>
      </c>
      <c r="H31" s="102">
        <f>'[1]2'!F$701</f>
        <v>0</v>
      </c>
      <c r="I31" s="101">
        <f>'[1]2'!G$701</f>
        <v>0</v>
      </c>
      <c r="J31" s="103">
        <f>'[1]2'!H$701</f>
        <v>0</v>
      </c>
      <c r="K31" s="101">
        <f>'[1]2'!P$701</f>
        <v>0</v>
      </c>
      <c r="L31" s="101">
        <f>'[1]2'!Y$701</f>
        <v>0</v>
      </c>
      <c r="M31" s="101">
        <f>'[1]2'!AA$701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106</v>
      </c>
      <c r="F32" s="101">
        <f>'[1]2'!D$702</f>
        <v>332</v>
      </c>
      <c r="G32" s="101">
        <f>'[1]2'!E$702</f>
        <v>7583</v>
      </c>
      <c r="H32" s="102">
        <f>'[1]2'!F$702</f>
        <v>0</v>
      </c>
      <c r="I32" s="101">
        <f>'[1]2'!G$702</f>
        <v>0</v>
      </c>
      <c r="J32" s="103">
        <f>'[1]2'!H$702</f>
        <v>1996</v>
      </c>
      <c r="K32" s="101">
        <f>'[1]2'!P$702</f>
        <v>1870</v>
      </c>
      <c r="L32" s="101">
        <f>'[1]2'!Y$702</f>
        <v>2418</v>
      </c>
      <c r="M32" s="101">
        <f>'[1]2'!AA$702</f>
        <v>2539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424260</v>
      </c>
      <c r="F33" s="101">
        <f>'[1]2'!D$703</f>
        <v>512510</v>
      </c>
      <c r="G33" s="101">
        <f>'[1]2'!E$703</f>
        <v>508460</v>
      </c>
      <c r="H33" s="102">
        <f>'[1]2'!F$703</f>
        <v>485300</v>
      </c>
      <c r="I33" s="101">
        <f>'[1]2'!G$703</f>
        <v>485300</v>
      </c>
      <c r="J33" s="103">
        <f>'[1]2'!H$703</f>
        <v>515462</v>
      </c>
      <c r="K33" s="101">
        <f>'[1]2'!P$703</f>
        <v>501882</v>
      </c>
      <c r="L33" s="101">
        <f>'[1]2'!Y$703</f>
        <v>523706</v>
      </c>
      <c r="M33" s="101">
        <f>'[1]2'!AA$703</f>
        <v>550392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361634</v>
      </c>
      <c r="F34" s="101">
        <f>'[1]2'!D$704</f>
        <v>393649</v>
      </c>
      <c r="G34" s="101">
        <f>'[1]2'!E$704</f>
        <v>413615</v>
      </c>
      <c r="H34" s="102">
        <f>'[1]2'!F$704</f>
        <v>456370</v>
      </c>
      <c r="I34" s="101">
        <f>'[1]2'!G$704</f>
        <v>456370</v>
      </c>
      <c r="J34" s="103">
        <f>'[1]2'!H$704</f>
        <v>454189</v>
      </c>
      <c r="K34" s="101">
        <f>'[1]2'!P$704</f>
        <v>448509</v>
      </c>
      <c r="L34" s="101">
        <f>'[1]2'!Y$704</f>
        <v>466939</v>
      </c>
      <c r="M34" s="101">
        <f>'[1]2'!AA$704</f>
        <v>490285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0</v>
      </c>
      <c r="F35" s="101">
        <f>'[1]2'!D$705</f>
        <v>0</v>
      </c>
      <c r="G35" s="101">
        <f>'[1]2'!E$705</f>
        <v>-6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0</v>
      </c>
      <c r="F36" s="101">
        <f>'[1]2'!D$706</f>
        <v>0</v>
      </c>
      <c r="G36" s="101">
        <f>'[1]2'!E$706</f>
        <v>-300</v>
      </c>
      <c r="H36" s="102">
        <f>'[1]2'!F$706</f>
        <v>0</v>
      </c>
      <c r="I36" s="101">
        <f>'[1]2'!G$706</f>
        <v>0</v>
      </c>
      <c r="J36" s="103">
        <f>'[1]2'!H$706</f>
        <v>0</v>
      </c>
      <c r="K36" s="101">
        <f>'[1]2'!P$706</f>
        <v>0</v>
      </c>
      <c r="L36" s="101">
        <f>'[1]2'!Y$706</f>
        <v>0</v>
      </c>
      <c r="M36" s="101">
        <f>'[1]2'!AA$706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77294</v>
      </c>
      <c r="F37" s="101">
        <f>'[1]2'!D$707</f>
        <v>78038</v>
      </c>
      <c r="G37" s="101">
        <f>'[1]2'!E$707</f>
        <v>64227</v>
      </c>
      <c r="H37" s="102">
        <f>'[1]2'!F$707</f>
        <v>77480</v>
      </c>
      <c r="I37" s="101">
        <f>'[1]2'!G$707</f>
        <v>77480</v>
      </c>
      <c r="J37" s="103">
        <f>'[1]2'!H$707</f>
        <v>83397</v>
      </c>
      <c r="K37" s="101">
        <f>'[1]2'!P$707</f>
        <v>79002</v>
      </c>
      <c r="L37" s="101">
        <f>'[1]2'!Y$707</f>
        <v>78224</v>
      </c>
      <c r="M37" s="101">
        <f>'[1]2'!AA$707</f>
        <v>82134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16108</v>
      </c>
      <c r="F38" s="101">
        <f>'[1]2'!D$708</f>
        <v>16123</v>
      </c>
      <c r="G38" s="101">
        <f>'[1]2'!E$708</f>
        <v>16071</v>
      </c>
      <c r="H38" s="102">
        <f>'[1]2'!F$708</f>
        <v>13607</v>
      </c>
      <c r="I38" s="101">
        <f>'[1]2'!G$708</f>
        <v>13607</v>
      </c>
      <c r="J38" s="103">
        <f>'[1]2'!H$708</f>
        <v>17870</v>
      </c>
      <c r="K38" s="101">
        <f>'[1]2'!P$708</f>
        <v>15728</v>
      </c>
      <c r="L38" s="101">
        <f>'[1]2'!Y$708</f>
        <v>16085</v>
      </c>
      <c r="M38" s="101">
        <f>'[1]2'!AA$708</f>
        <v>16888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10612</v>
      </c>
      <c r="F39" s="101">
        <f>'[1]2'!D$709</f>
        <v>10734</v>
      </c>
      <c r="G39" s="101">
        <f>'[1]2'!E$709</f>
        <v>9361</v>
      </c>
      <c r="H39" s="102">
        <f>'[1]2'!F$709</f>
        <v>11904</v>
      </c>
      <c r="I39" s="101">
        <f>'[1]2'!G$709</f>
        <v>11904</v>
      </c>
      <c r="J39" s="103">
        <f>'[1]2'!H$709</f>
        <v>9790</v>
      </c>
      <c r="K39" s="101">
        <f>'[1]2'!P$709</f>
        <v>10815</v>
      </c>
      <c r="L39" s="101">
        <f>'[1]2'!Y$709</f>
        <v>11289</v>
      </c>
      <c r="M39" s="101">
        <f>'[1]2'!AA$709</f>
        <v>11853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250468</v>
      </c>
      <c r="F40" s="101">
        <f>'[1]2'!D$710</f>
        <v>279837</v>
      </c>
      <c r="G40" s="101">
        <f>'[1]2'!E$710</f>
        <v>318900</v>
      </c>
      <c r="H40" s="102">
        <f>'[1]2'!F$710</f>
        <v>336000</v>
      </c>
      <c r="I40" s="101">
        <f>'[1]2'!G$710</f>
        <v>336000</v>
      </c>
      <c r="J40" s="103">
        <f>'[1]2'!H$710</f>
        <v>370482</v>
      </c>
      <c r="K40" s="101">
        <f>'[1]2'!P$710</f>
        <v>362563</v>
      </c>
      <c r="L40" s="101">
        <f>'[1]2'!Y$710</f>
        <v>385672</v>
      </c>
      <c r="M40" s="101">
        <f>'[1]2'!AA$710</f>
        <v>404955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29</v>
      </c>
      <c r="F41" s="101">
        <f>'[1]2'!D$711</f>
        <v>21.4</v>
      </c>
      <c r="G41" s="101">
        <f>'[1]2'!E$711</f>
        <v>9</v>
      </c>
      <c r="H41" s="102">
        <f>'[1]2'!F$711</f>
        <v>0</v>
      </c>
      <c r="I41" s="101">
        <f>'[1]2'!G$711</f>
        <v>0</v>
      </c>
      <c r="J41" s="103">
        <f>'[1]2'!H$711</f>
        <v>7</v>
      </c>
      <c r="K41" s="101">
        <f>'[1]2'!P$711</f>
        <v>0</v>
      </c>
      <c r="L41" s="101">
        <f>'[1]2'!Y$711</f>
        <v>0</v>
      </c>
      <c r="M41" s="101">
        <f>'[1]2'!AA$711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5685</v>
      </c>
      <c r="F42" s="101">
        <f>'[1]2'!D$712</f>
        <v>5145</v>
      </c>
      <c r="G42" s="101">
        <f>'[1]2'!E$712</f>
        <v>4840</v>
      </c>
      <c r="H42" s="102">
        <f>'[1]2'!F$712</f>
        <v>7460</v>
      </c>
      <c r="I42" s="101">
        <f>'[1]2'!G$712</f>
        <v>7460</v>
      </c>
      <c r="J42" s="103">
        <f>'[1]2'!H$712</f>
        <v>5399</v>
      </c>
      <c r="K42" s="101">
        <f>'[1]2'!P$712</f>
        <v>7234</v>
      </c>
      <c r="L42" s="101">
        <f>'[1]2'!Y$712</f>
        <v>6129</v>
      </c>
      <c r="M42" s="101">
        <f>'[1]2'!AA$712</f>
        <v>6435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963</v>
      </c>
      <c r="F43" s="101">
        <f>'[1]2'!D$713</f>
        <v>96</v>
      </c>
      <c r="G43" s="101">
        <f>'[1]2'!E$713</f>
        <v>405</v>
      </c>
      <c r="H43" s="102">
        <f>'[1]2'!F$713</f>
        <v>0</v>
      </c>
      <c r="I43" s="101">
        <f>'[1]2'!G$713</f>
        <v>0</v>
      </c>
      <c r="J43" s="103">
        <f>'[1]2'!H$713</f>
        <v>48</v>
      </c>
      <c r="K43" s="101">
        <f>'[1]2'!P$713</f>
        <v>0</v>
      </c>
      <c r="L43" s="101">
        <f>'[1]2'!Y$713</f>
        <v>0</v>
      </c>
      <c r="M43" s="101">
        <f>'[1]2'!AA$713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25183</v>
      </c>
      <c r="F44" s="101">
        <f>'[1]2'!D$714</f>
        <v>36628</v>
      </c>
      <c r="G44" s="101">
        <f>'[1]2'!E$714</f>
        <v>19500</v>
      </c>
      <c r="H44" s="102">
        <f>'[1]2'!F$714</f>
        <v>21410</v>
      </c>
      <c r="I44" s="101">
        <f>'[1]2'!G$714</f>
        <v>21410</v>
      </c>
      <c r="J44" s="103">
        <f>'[1]2'!H$714</f>
        <v>7244</v>
      </c>
      <c r="K44" s="101">
        <f>'[1]2'!P$714</f>
        <v>371</v>
      </c>
      <c r="L44" s="101">
        <f>'[1]2'!Y$714</f>
        <v>498</v>
      </c>
      <c r="M44" s="101">
        <f>'[1]2'!AA$714</f>
        <v>522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10</v>
      </c>
      <c r="F45" s="101">
        <f>'[1]2'!D$715</f>
        <v>0</v>
      </c>
      <c r="G45" s="101">
        <f>'[1]2'!E$715</f>
        <v>0</v>
      </c>
      <c r="H45" s="102">
        <f>'[1]2'!F$715</f>
        <v>0</v>
      </c>
      <c r="I45" s="101">
        <f>'[1]2'!G$715</f>
        <v>0</v>
      </c>
      <c r="J45" s="103">
        <f>'[1]2'!H$715</f>
        <v>0</v>
      </c>
      <c r="K45" s="101">
        <f>'[1]2'!P$715</f>
        <v>0</v>
      </c>
      <c r="L45" s="101">
        <f>'[1]2'!Y$715</f>
        <v>0</v>
      </c>
      <c r="M45" s="101">
        <f>'[1]2'!AA$715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0</v>
      </c>
      <c r="F46" s="94">
        <f>'[1]2'!D$716</f>
        <v>0</v>
      </c>
      <c r="G46" s="94">
        <f>'[1]2'!E$716</f>
        <v>0</v>
      </c>
      <c r="H46" s="95">
        <f>'[1]2'!F$716</f>
        <v>0</v>
      </c>
      <c r="I46" s="94">
        <f>'[1]2'!G$716</f>
        <v>0</v>
      </c>
      <c r="J46" s="96">
        <f>'[1]2'!H$716</f>
        <v>40</v>
      </c>
      <c r="K46" s="94">
        <f>'[1]2'!P$716</f>
        <v>0</v>
      </c>
      <c r="L46" s="94">
        <f>'[1]2'!Y$716</f>
        <v>0</v>
      </c>
      <c r="M46" s="94">
        <f>'[1]2'!AA$716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128</v>
      </c>
      <c r="H47" s="82">
        <f t="shared" si="3"/>
        <v>0</v>
      </c>
      <c r="I47" s="81">
        <f t="shared" si="3"/>
        <v>0</v>
      </c>
      <c r="J47" s="83">
        <f t="shared" si="3"/>
        <v>134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0</v>
      </c>
      <c r="F48" s="88">
        <f>'[1]2'!D$718</f>
        <v>0</v>
      </c>
      <c r="G48" s="88">
        <f>'[1]2'!E$718</f>
        <v>128</v>
      </c>
      <c r="H48" s="89">
        <f>'[1]2'!F$718</f>
        <v>0</v>
      </c>
      <c r="I48" s="88">
        <f>'[1]2'!G$718</f>
        <v>0</v>
      </c>
      <c r="J48" s="90">
        <f>'[1]2'!H$718</f>
        <v>134</v>
      </c>
      <c r="K48" s="88">
        <f>'[1]2'!P$718</f>
        <v>0</v>
      </c>
      <c r="L48" s="88">
        <f>'[1]2'!Y$718</f>
        <v>0</v>
      </c>
      <c r="M48" s="88">
        <f>'[1]2'!AA$718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68019</v>
      </c>
      <c r="F51" s="74">
        <f t="shared" si="4"/>
        <v>68886.2</v>
      </c>
      <c r="G51" s="74">
        <f t="shared" si="4"/>
        <v>124336</v>
      </c>
      <c r="H51" s="75">
        <f t="shared" si="4"/>
        <v>67085</v>
      </c>
      <c r="I51" s="74">
        <f t="shared" si="4"/>
        <v>64651</v>
      </c>
      <c r="J51" s="76">
        <f t="shared" si="4"/>
        <v>120228</v>
      </c>
      <c r="K51" s="74">
        <f t="shared" si="4"/>
        <v>63607</v>
      </c>
      <c r="L51" s="74">
        <f t="shared" si="4"/>
        <v>66995</v>
      </c>
      <c r="M51" s="74">
        <f t="shared" si="4"/>
        <v>70346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549</v>
      </c>
      <c r="I52" s="88">
        <f t="shared" si="5"/>
        <v>79</v>
      </c>
      <c r="J52" s="90">
        <f t="shared" si="5"/>
        <v>80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549</v>
      </c>
      <c r="I53" s="94">
        <f t="shared" si="6"/>
        <v>79</v>
      </c>
      <c r="J53" s="96">
        <f t="shared" si="6"/>
        <v>80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549</v>
      </c>
      <c r="I55" s="94">
        <f>'[1]2'!G$724</f>
        <v>79</v>
      </c>
      <c r="J55" s="96">
        <f>'[1]2'!H$724</f>
        <v>80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0</v>
      </c>
      <c r="F57" s="88">
        <f>'[1]2'!D$726</f>
        <v>0</v>
      </c>
      <c r="G57" s="88">
        <f>'[1]2'!E$726</f>
        <v>0</v>
      </c>
      <c r="H57" s="89">
        <f>'[1]2'!F$726</f>
        <v>0</v>
      </c>
      <c r="I57" s="88">
        <f>'[1]2'!G$726</f>
        <v>0</v>
      </c>
      <c r="J57" s="90">
        <f>'[1]2'!H$726</f>
        <v>0</v>
      </c>
      <c r="K57" s="88">
        <f>'[1]2'!P$726</f>
        <v>0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0</v>
      </c>
      <c r="F58" s="94">
        <f>'[1]2'!D$727</f>
        <v>0</v>
      </c>
      <c r="G58" s="94">
        <f>'[1]2'!E$727</f>
        <v>0</v>
      </c>
      <c r="H58" s="95">
        <f>'[1]2'!F$727</f>
        <v>0</v>
      </c>
      <c r="I58" s="94">
        <f>'[1]2'!G$727</f>
        <v>0</v>
      </c>
      <c r="J58" s="96">
        <f>'[1]2'!H$727</f>
        <v>0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47</v>
      </c>
      <c r="F59" s="81">
        <f t="shared" si="8"/>
        <v>56.2</v>
      </c>
      <c r="G59" s="81">
        <f t="shared" si="8"/>
        <v>15</v>
      </c>
      <c r="H59" s="82">
        <f t="shared" si="8"/>
        <v>36</v>
      </c>
      <c r="I59" s="81">
        <f t="shared" si="8"/>
        <v>36</v>
      </c>
      <c r="J59" s="83">
        <f t="shared" si="8"/>
        <v>64</v>
      </c>
      <c r="K59" s="81">
        <f t="shared" si="8"/>
        <v>77</v>
      </c>
      <c r="L59" s="81">
        <f t="shared" si="8"/>
        <v>82</v>
      </c>
      <c r="M59" s="81">
        <f t="shared" si="8"/>
        <v>86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47</v>
      </c>
      <c r="F61" s="94">
        <f>'[1]2'!D$730</f>
        <v>56.2</v>
      </c>
      <c r="G61" s="94">
        <f>'[1]2'!E$730</f>
        <v>15</v>
      </c>
      <c r="H61" s="95">
        <f>'[1]2'!F$730</f>
        <v>36</v>
      </c>
      <c r="I61" s="94">
        <f>'[1]2'!G$730</f>
        <v>36</v>
      </c>
      <c r="J61" s="96">
        <f>'[1]2'!H$730</f>
        <v>64</v>
      </c>
      <c r="K61" s="94">
        <f>'[1]2'!P$730</f>
        <v>77</v>
      </c>
      <c r="L61" s="94">
        <f>'[1]2'!Y$730</f>
        <v>82</v>
      </c>
      <c r="M61" s="94">
        <f>'[1]2'!AA$730</f>
        <v>86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0</v>
      </c>
      <c r="H70" s="95">
        <f>'[1]2'!F$739</f>
        <v>0</v>
      </c>
      <c r="I70" s="94">
        <f>'[1]2'!G$739</f>
        <v>0</v>
      </c>
      <c r="J70" s="96">
        <f>'[1]2'!H$739</f>
        <v>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35802</v>
      </c>
      <c r="F72" s="101">
        <f>'[1]2'!D$740</f>
        <v>37770</v>
      </c>
      <c r="G72" s="101">
        <f>'[1]2'!E$740</f>
        <v>28829</v>
      </c>
      <c r="H72" s="102">
        <f>'[1]2'!F$740</f>
        <v>30500</v>
      </c>
      <c r="I72" s="101">
        <f>'[1]2'!G$740</f>
        <v>28536</v>
      </c>
      <c r="J72" s="103">
        <f>'[1]2'!H$740</f>
        <v>30865</v>
      </c>
      <c r="K72" s="101">
        <f>'[1]2'!P$740</f>
        <v>33100</v>
      </c>
      <c r="L72" s="101">
        <f>'[1]2'!Y$740</f>
        <v>34854</v>
      </c>
      <c r="M72" s="101">
        <f>'[1]2'!AA$740</f>
        <v>36597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32170</v>
      </c>
      <c r="F73" s="101">
        <f t="shared" si="12"/>
        <v>31060</v>
      </c>
      <c r="G73" s="101">
        <f t="shared" si="12"/>
        <v>95492</v>
      </c>
      <c r="H73" s="102">
        <f t="shared" si="12"/>
        <v>36000</v>
      </c>
      <c r="I73" s="101">
        <f t="shared" si="12"/>
        <v>36000</v>
      </c>
      <c r="J73" s="103">
        <f t="shared" si="12"/>
        <v>89219</v>
      </c>
      <c r="K73" s="101">
        <f t="shared" si="12"/>
        <v>30430</v>
      </c>
      <c r="L73" s="101">
        <f t="shared" si="12"/>
        <v>32059</v>
      </c>
      <c r="M73" s="101">
        <f t="shared" si="12"/>
        <v>33663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21083</v>
      </c>
      <c r="F74" s="88">
        <f>'[1]2'!D$742</f>
        <v>26561</v>
      </c>
      <c r="G74" s="88">
        <f>'[1]2'!E$742</f>
        <v>35867</v>
      </c>
      <c r="H74" s="89">
        <f>'[1]2'!F$742</f>
        <v>36000</v>
      </c>
      <c r="I74" s="88">
        <f>'[1]2'!G$742</f>
        <v>36000</v>
      </c>
      <c r="J74" s="90">
        <f>'[1]2'!H$742</f>
        <v>43096</v>
      </c>
      <c r="K74" s="88">
        <f>'[1]2'!P$742</f>
        <v>30430</v>
      </c>
      <c r="L74" s="88">
        <f>'[1]2'!Y$742</f>
        <v>32059</v>
      </c>
      <c r="M74" s="88">
        <f>'[1]2'!AA$742</f>
        <v>33663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11087</v>
      </c>
      <c r="F75" s="94">
        <f>'[1]2'!D$743</f>
        <v>4499</v>
      </c>
      <c r="G75" s="94">
        <f>'[1]2'!E$743</f>
        <v>59625</v>
      </c>
      <c r="H75" s="95">
        <f>'[1]2'!F$743</f>
        <v>0</v>
      </c>
      <c r="I75" s="94">
        <f>'[1]2'!G$743</f>
        <v>0</v>
      </c>
      <c r="J75" s="96">
        <f>'[1]2'!H$743</f>
        <v>46123</v>
      </c>
      <c r="K75" s="94">
        <f>'[1]2'!P$743</f>
        <v>0</v>
      </c>
      <c r="L75" s="94">
        <f>'[1]2'!Y$743</f>
        <v>0</v>
      </c>
      <c r="M75" s="94">
        <f>'[1]2'!AA$743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56861</v>
      </c>
      <c r="F77" s="74">
        <f t="shared" si="13"/>
        <v>11554</v>
      </c>
      <c r="G77" s="74">
        <f t="shared" si="13"/>
        <v>27518</v>
      </c>
      <c r="H77" s="75">
        <f t="shared" si="13"/>
        <v>86661</v>
      </c>
      <c r="I77" s="74">
        <f t="shared" si="13"/>
        <v>86661</v>
      </c>
      <c r="J77" s="76">
        <f t="shared" si="13"/>
        <v>51824</v>
      </c>
      <c r="K77" s="74">
        <f t="shared" si="13"/>
        <v>67920</v>
      </c>
      <c r="L77" s="74">
        <f t="shared" si="13"/>
        <v>123187</v>
      </c>
      <c r="M77" s="74">
        <f t="shared" si="13"/>
        <v>129344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79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0</v>
      </c>
      <c r="F79" s="88">
        <f>'[1]2'!D$746</f>
        <v>0</v>
      </c>
      <c r="G79" s="88">
        <f>'[1]2'!E$746</f>
        <v>79</v>
      </c>
      <c r="H79" s="89">
        <f>'[1]2'!F$746</f>
        <v>0</v>
      </c>
      <c r="I79" s="88">
        <f>'[1]2'!G$746</f>
        <v>0</v>
      </c>
      <c r="J79" s="90">
        <f>'[1]2'!H$746</f>
        <v>0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0</v>
      </c>
      <c r="F80" s="94">
        <f>'[1]2'!D$747</f>
        <v>0</v>
      </c>
      <c r="G80" s="94">
        <f>'[1]2'!E$747</f>
        <v>0</v>
      </c>
      <c r="H80" s="95">
        <f>'[1]2'!F$747</f>
        <v>0</v>
      </c>
      <c r="I80" s="94">
        <f>'[1]2'!G$747</f>
        <v>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56861</v>
      </c>
      <c r="F81" s="101">
        <f t="shared" si="15"/>
        <v>11554</v>
      </c>
      <c r="G81" s="101">
        <f t="shared" si="15"/>
        <v>27439</v>
      </c>
      <c r="H81" s="102">
        <f t="shared" si="15"/>
        <v>86661</v>
      </c>
      <c r="I81" s="101">
        <f t="shared" si="15"/>
        <v>86661</v>
      </c>
      <c r="J81" s="103">
        <f t="shared" si="15"/>
        <v>51824</v>
      </c>
      <c r="K81" s="101">
        <f t="shared" si="15"/>
        <v>67920</v>
      </c>
      <c r="L81" s="101">
        <f t="shared" si="15"/>
        <v>123187</v>
      </c>
      <c r="M81" s="101">
        <f t="shared" si="15"/>
        <v>129344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3843</v>
      </c>
      <c r="F82" s="88">
        <f>'[1]2'!D$749</f>
        <v>5203</v>
      </c>
      <c r="G82" s="88">
        <f>'[1]2'!E$749</f>
        <v>5238.5</v>
      </c>
      <c r="H82" s="89">
        <f>'[1]2'!F$749</f>
        <v>11567</v>
      </c>
      <c r="I82" s="88">
        <f>'[1]2'!G$749</f>
        <v>11567</v>
      </c>
      <c r="J82" s="90">
        <f>'[1]2'!H$749</f>
        <v>9274</v>
      </c>
      <c r="K82" s="88">
        <f>'[1]2'!P$749</f>
        <v>5000</v>
      </c>
      <c r="L82" s="88">
        <f>'[1]2'!Y$749</f>
        <v>5307</v>
      </c>
      <c r="M82" s="88">
        <f>'[1]2'!AA$749</f>
        <v>5571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53018</v>
      </c>
      <c r="F83" s="94">
        <f>'[1]2'!D$750</f>
        <v>6351</v>
      </c>
      <c r="G83" s="94">
        <f>'[1]2'!E$750</f>
        <v>22200.5</v>
      </c>
      <c r="H83" s="95">
        <f>'[1]2'!F$750</f>
        <v>75094</v>
      </c>
      <c r="I83" s="94">
        <f>'[1]2'!G$750</f>
        <v>75094</v>
      </c>
      <c r="J83" s="96">
        <f>'[1]2'!H$750</f>
        <v>42550</v>
      </c>
      <c r="K83" s="94">
        <f>'[1]2'!P$750</f>
        <v>62920</v>
      </c>
      <c r="L83" s="94">
        <f>'[1]2'!Y$750</f>
        <v>117880</v>
      </c>
      <c r="M83" s="94">
        <f>'[1]2'!AA$750</f>
        <v>123773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0</v>
      </c>
      <c r="F88" s="101">
        <f>'[1]2'!D$755</f>
        <v>0</v>
      </c>
      <c r="G88" s="101">
        <f>'[1]2'!E$755</f>
        <v>0</v>
      </c>
      <c r="H88" s="102">
        <f>'[1]2'!F$755</f>
        <v>0</v>
      </c>
      <c r="I88" s="101">
        <f>'[1]2'!G$755</f>
        <v>0</v>
      </c>
      <c r="J88" s="103">
        <f>'[1]2'!H$755</f>
        <v>0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15</v>
      </c>
      <c r="F90" s="74">
        <f>'[1]2'!D$756</f>
        <v>0</v>
      </c>
      <c r="G90" s="74">
        <f>'[1]2'!E$756</f>
        <v>0</v>
      </c>
      <c r="H90" s="75">
        <f>'[1]2'!F$756</f>
        <v>0</v>
      </c>
      <c r="I90" s="74">
        <f>'[1]2'!G$756</f>
        <v>0</v>
      </c>
      <c r="J90" s="76">
        <f>'[1]2'!H$756</f>
        <v>5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6897820</v>
      </c>
      <c r="F92" s="28">
        <f t="shared" ref="F92:M92" si="16">F4+F51+F77+F90</f>
        <v>7567375.4199999999</v>
      </c>
      <c r="G92" s="28">
        <f t="shared" si="16"/>
        <v>8121196</v>
      </c>
      <c r="H92" s="29">
        <f t="shared" si="16"/>
        <v>8788275</v>
      </c>
      <c r="I92" s="28">
        <f t="shared" si="16"/>
        <v>8785841</v>
      </c>
      <c r="J92" s="30">
        <f t="shared" si="16"/>
        <v>8785841</v>
      </c>
      <c r="K92" s="28">
        <f t="shared" si="16"/>
        <v>8775638</v>
      </c>
      <c r="L92" s="28">
        <f t="shared" si="16"/>
        <v>9370522</v>
      </c>
      <c r="M92" s="28">
        <f t="shared" si="16"/>
        <v>9832823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'[1]2'!$B$13)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3225558</v>
      </c>
      <c r="F4" s="74">
        <f t="shared" ref="F4:M4" si="0">F5+F8+F47</f>
        <v>3326365.1</v>
      </c>
      <c r="G4" s="74">
        <f t="shared" si="0"/>
        <v>3563853</v>
      </c>
      <c r="H4" s="75">
        <f t="shared" si="0"/>
        <v>3053388</v>
      </c>
      <c r="I4" s="74">
        <f t="shared" si="0"/>
        <v>3053388</v>
      </c>
      <c r="J4" s="76">
        <f t="shared" si="0"/>
        <v>3051474</v>
      </c>
      <c r="K4" s="74">
        <f t="shared" si="0"/>
        <v>3962062</v>
      </c>
      <c r="L4" s="74">
        <f t="shared" si="0"/>
        <v>4072580</v>
      </c>
      <c r="M4" s="74">
        <f t="shared" si="0"/>
        <v>4342155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1694541</v>
      </c>
      <c r="F5" s="81">
        <f t="shared" ref="F5:M5" si="1">SUM(F6:F7)</f>
        <v>1805528</v>
      </c>
      <c r="G5" s="81">
        <f t="shared" si="1"/>
        <v>1984474</v>
      </c>
      <c r="H5" s="82">
        <f t="shared" si="1"/>
        <v>1619167</v>
      </c>
      <c r="I5" s="81">
        <f t="shared" si="1"/>
        <v>1619167</v>
      </c>
      <c r="J5" s="83">
        <f t="shared" si="1"/>
        <v>1669802</v>
      </c>
      <c r="K5" s="81">
        <f t="shared" si="1"/>
        <v>2226728</v>
      </c>
      <c r="L5" s="81">
        <f t="shared" si="1"/>
        <v>2340298</v>
      </c>
      <c r="M5" s="81">
        <f t="shared" si="1"/>
        <v>2482046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1462355</v>
      </c>
      <c r="F6" s="88">
        <f>'[1]2'!D$826</f>
        <v>1559993</v>
      </c>
      <c r="G6" s="88">
        <f>'[1]2'!E$826</f>
        <v>1722842</v>
      </c>
      <c r="H6" s="89">
        <f>'[1]2'!F$826</f>
        <v>1413909</v>
      </c>
      <c r="I6" s="88">
        <f>'[1]2'!G$826</f>
        <v>1413909</v>
      </c>
      <c r="J6" s="90">
        <f>'[1]2'!H$826</f>
        <v>1452728</v>
      </c>
      <c r="K6" s="88">
        <f>'[1]2'!P$826</f>
        <v>1948281</v>
      </c>
      <c r="L6" s="88">
        <f>'[1]2'!Y$826</f>
        <v>2048338</v>
      </c>
      <c r="M6" s="88">
        <f>'[1]2'!AA$826</f>
        <v>2177566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232186</v>
      </c>
      <c r="F7" s="94">
        <f>'[1]2'!D$827</f>
        <v>245535</v>
      </c>
      <c r="G7" s="94">
        <f>'[1]2'!E$827</f>
        <v>261632</v>
      </c>
      <c r="H7" s="95">
        <f>'[1]2'!F$827</f>
        <v>205258</v>
      </c>
      <c r="I7" s="94">
        <f>'[1]2'!G$827</f>
        <v>205258</v>
      </c>
      <c r="J7" s="96">
        <f>'[1]2'!H$827</f>
        <v>217074</v>
      </c>
      <c r="K7" s="94">
        <f>'[1]2'!P$827</f>
        <v>278447</v>
      </c>
      <c r="L7" s="94">
        <f>'[1]2'!Y$827</f>
        <v>291960</v>
      </c>
      <c r="M7" s="94">
        <f>'[1]2'!AA$827</f>
        <v>304480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1531017</v>
      </c>
      <c r="F8" s="81">
        <f t="shared" si="2"/>
        <v>1520837.1</v>
      </c>
      <c r="G8" s="81">
        <f t="shared" si="2"/>
        <v>1579379</v>
      </c>
      <c r="H8" s="82">
        <f t="shared" si="2"/>
        <v>1434221</v>
      </c>
      <c r="I8" s="81">
        <f t="shared" si="2"/>
        <v>1434221</v>
      </c>
      <c r="J8" s="83">
        <f t="shared" si="2"/>
        <v>1381347</v>
      </c>
      <c r="K8" s="81">
        <f t="shared" si="2"/>
        <v>1735334</v>
      </c>
      <c r="L8" s="81">
        <f t="shared" si="2"/>
        <v>1732282</v>
      </c>
      <c r="M8" s="81">
        <f t="shared" si="2"/>
        <v>1860109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0</v>
      </c>
      <c r="F9" s="88">
        <f>'[1]2'!D$829</f>
        <v>0</v>
      </c>
      <c r="G9" s="88">
        <f>'[1]2'!E$829</f>
        <v>0</v>
      </c>
      <c r="H9" s="89">
        <f>'[1]2'!F$829</f>
        <v>0</v>
      </c>
      <c r="I9" s="88">
        <f>'[1]2'!G$829</f>
        <v>0</v>
      </c>
      <c r="J9" s="90">
        <f>'[1]2'!H$829</f>
        <v>0</v>
      </c>
      <c r="K9" s="88">
        <f>'[1]2'!P$829</f>
        <v>0</v>
      </c>
      <c r="L9" s="88">
        <f>'[1]2'!Y$829</f>
        <v>0</v>
      </c>
      <c r="M9" s="88">
        <f>'[1]2'!AA$829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448</v>
      </c>
      <c r="F10" s="101">
        <f>'[1]2'!D$830</f>
        <v>272</v>
      </c>
      <c r="G10" s="101">
        <f>'[1]2'!E$830</f>
        <v>853</v>
      </c>
      <c r="H10" s="102">
        <f>'[1]2'!F$830</f>
        <v>208</v>
      </c>
      <c r="I10" s="101">
        <f>'[1]2'!G$830</f>
        <v>208</v>
      </c>
      <c r="J10" s="103">
        <f>'[1]2'!H$830</f>
        <v>386</v>
      </c>
      <c r="K10" s="101">
        <f>'[1]2'!P$830</f>
        <v>600</v>
      </c>
      <c r="L10" s="101">
        <f>'[1]2'!Y$830</f>
        <v>526</v>
      </c>
      <c r="M10" s="101">
        <f>'[1]2'!AA$830</f>
        <v>552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2796</v>
      </c>
      <c r="F11" s="101">
        <f>'[1]2'!D$831</f>
        <v>6144.9</v>
      </c>
      <c r="G11" s="101">
        <f>'[1]2'!E$831</f>
        <v>199</v>
      </c>
      <c r="H11" s="102">
        <f>'[1]2'!F$831</f>
        <v>1800</v>
      </c>
      <c r="I11" s="101">
        <f>'[1]2'!G$831</f>
        <v>1800</v>
      </c>
      <c r="J11" s="103">
        <f>'[1]2'!H$831</f>
        <v>1228</v>
      </c>
      <c r="K11" s="101">
        <f>'[1]2'!P$831</f>
        <v>1500</v>
      </c>
      <c r="L11" s="101">
        <f>'[1]2'!Y$831</f>
        <v>110</v>
      </c>
      <c r="M11" s="101">
        <f>'[1]2'!AA$831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1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0</v>
      </c>
      <c r="K12" s="101">
        <f>'[1]2'!P$832</f>
        <v>0</v>
      </c>
      <c r="L12" s="101">
        <f>'[1]2'!Y$832</f>
        <v>1050</v>
      </c>
      <c r="M12" s="101">
        <f>'[1]2'!AA$832</f>
        <v>1103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0</v>
      </c>
      <c r="F13" s="101">
        <f>'[1]2'!D$833</f>
        <v>0</v>
      </c>
      <c r="G13" s="101">
        <f>'[1]2'!E$833</f>
        <v>0</v>
      </c>
      <c r="H13" s="102">
        <f>'[1]2'!F$833</f>
        <v>0</v>
      </c>
      <c r="I13" s="101">
        <f>'[1]2'!G$833</f>
        <v>0</v>
      </c>
      <c r="J13" s="103">
        <f>'[1]2'!H$833</f>
        <v>0</v>
      </c>
      <c r="K13" s="101">
        <f>'[1]2'!P$833</f>
        <v>0</v>
      </c>
      <c r="L13" s="101">
        <f>'[1]2'!Y$833</f>
        <v>0</v>
      </c>
      <c r="M13" s="101">
        <f>'[1]2'!AA$833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0</v>
      </c>
      <c r="F14" s="101">
        <f>'[1]2'!D$834</f>
        <v>0</v>
      </c>
      <c r="G14" s="101">
        <f>'[1]2'!E$834</f>
        <v>0</v>
      </c>
      <c r="H14" s="102">
        <f>'[1]2'!F$834</f>
        <v>0</v>
      </c>
      <c r="I14" s="101">
        <f>'[1]2'!G$834</f>
        <v>0</v>
      </c>
      <c r="J14" s="103">
        <f>'[1]2'!H$834</f>
        <v>9</v>
      </c>
      <c r="K14" s="101">
        <f>'[1]2'!P$834</f>
        <v>13</v>
      </c>
      <c r="L14" s="101">
        <f>'[1]2'!Y$834</f>
        <v>14</v>
      </c>
      <c r="M14" s="101">
        <f>'[1]2'!AA$834</f>
        <v>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4662</v>
      </c>
      <c r="F15" s="101">
        <f>'[1]2'!D$835</f>
        <v>4743</v>
      </c>
      <c r="G15" s="101">
        <f>'[1]2'!E$835</f>
        <v>5449</v>
      </c>
      <c r="H15" s="102">
        <f>'[1]2'!F$835</f>
        <v>4700</v>
      </c>
      <c r="I15" s="101">
        <f>'[1]2'!G$835</f>
        <v>4700</v>
      </c>
      <c r="J15" s="103">
        <f>'[1]2'!H$835</f>
        <v>3348</v>
      </c>
      <c r="K15" s="101">
        <f>'[1]2'!P$835</f>
        <v>4733</v>
      </c>
      <c r="L15" s="101">
        <f>'[1]2'!Y$835</f>
        <v>4977</v>
      </c>
      <c r="M15" s="101">
        <f>'[1]2'!AA$835</f>
        <v>5227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422</v>
      </c>
      <c r="F16" s="101">
        <f>'[1]2'!D$836</f>
        <v>5534</v>
      </c>
      <c r="G16" s="101">
        <f>'[1]2'!E$836</f>
        <v>3509</v>
      </c>
      <c r="H16" s="102">
        <f>'[1]2'!F$836</f>
        <v>0</v>
      </c>
      <c r="I16" s="101">
        <f>'[1]2'!G$836</f>
        <v>0</v>
      </c>
      <c r="J16" s="103">
        <f>'[1]2'!H$836</f>
        <v>0</v>
      </c>
      <c r="K16" s="101">
        <f>'[1]2'!P$836</f>
        <v>0</v>
      </c>
      <c r="L16" s="101">
        <f>'[1]2'!Y$836</f>
        <v>0</v>
      </c>
      <c r="M16" s="101">
        <f>'[1]2'!AA$836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0</v>
      </c>
      <c r="F17" s="101">
        <f>'[1]2'!D$837</f>
        <v>340</v>
      </c>
      <c r="G17" s="101">
        <f>'[1]2'!E$837</f>
        <v>0</v>
      </c>
      <c r="H17" s="102">
        <f>'[1]2'!F$837</f>
        <v>0</v>
      </c>
      <c r="I17" s="101">
        <f>'[1]2'!G$837</f>
        <v>0</v>
      </c>
      <c r="J17" s="103">
        <f>'[1]2'!H$837</f>
        <v>0</v>
      </c>
      <c r="K17" s="101">
        <f>'[1]2'!P$837</f>
        <v>0</v>
      </c>
      <c r="L17" s="101">
        <f>'[1]2'!Y$837</f>
        <v>0</v>
      </c>
      <c r="M17" s="101">
        <f>'[1]2'!AA$837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0</v>
      </c>
      <c r="H18" s="102">
        <f>'[1]2'!F$838</f>
        <v>0</v>
      </c>
      <c r="I18" s="101">
        <f>'[1]2'!G$838</f>
        <v>0</v>
      </c>
      <c r="J18" s="103">
        <f>'[1]2'!H$838</f>
        <v>0</v>
      </c>
      <c r="K18" s="101">
        <f>'[1]2'!P$838</f>
        <v>0</v>
      </c>
      <c r="L18" s="101">
        <f>'[1]2'!Y$838</f>
        <v>0</v>
      </c>
      <c r="M18" s="101">
        <f>'[1]2'!AA$838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0</v>
      </c>
      <c r="F19" s="101">
        <f>'[1]2'!D$839</f>
        <v>33497</v>
      </c>
      <c r="G19" s="101">
        <f>'[1]2'!E$839</f>
        <v>33497</v>
      </c>
      <c r="H19" s="102">
        <f>'[1]2'!F$839</f>
        <v>38000</v>
      </c>
      <c r="I19" s="101">
        <f>'[1]2'!G$839</f>
        <v>38000</v>
      </c>
      <c r="J19" s="103">
        <f>'[1]2'!H$839</f>
        <v>0</v>
      </c>
      <c r="K19" s="101">
        <f>'[1]2'!P$839</f>
        <v>42000</v>
      </c>
      <c r="L19" s="101">
        <f>'[1]2'!Y$839</f>
        <v>52626</v>
      </c>
      <c r="M19" s="101">
        <f>'[1]2'!AA$839</f>
        <v>55257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272</v>
      </c>
      <c r="F21" s="101">
        <f>'[1]2'!D$841</f>
        <v>1152</v>
      </c>
      <c r="G21" s="101">
        <f>'[1]2'!E$841</f>
        <v>758</v>
      </c>
      <c r="H21" s="102">
        <f>'[1]2'!F$841</f>
        <v>650</v>
      </c>
      <c r="I21" s="101">
        <f>'[1]2'!G$841</f>
        <v>650</v>
      </c>
      <c r="J21" s="103">
        <f>'[1]2'!H$841</f>
        <v>777</v>
      </c>
      <c r="K21" s="101">
        <f>'[1]2'!P$841</f>
        <v>683</v>
      </c>
      <c r="L21" s="101">
        <f>'[1]2'!Y$841</f>
        <v>2</v>
      </c>
      <c r="M21" s="101">
        <f>'[1]2'!AA$841</f>
        <v>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18211</v>
      </c>
      <c r="F22" s="101">
        <f>'[1]2'!D$842</f>
        <v>15925</v>
      </c>
      <c r="G22" s="101">
        <f>'[1]2'!E$842</f>
        <v>18538</v>
      </c>
      <c r="H22" s="102">
        <f>'[1]2'!F$842</f>
        <v>17000</v>
      </c>
      <c r="I22" s="101">
        <f>'[1]2'!G$842</f>
        <v>17000</v>
      </c>
      <c r="J22" s="103">
        <f>'[1]2'!H$842</f>
        <v>8728</v>
      </c>
      <c r="K22" s="101">
        <f>'[1]2'!P$842</f>
        <v>9200</v>
      </c>
      <c r="L22" s="101">
        <f>'[1]2'!Y$842</f>
        <v>9713</v>
      </c>
      <c r="M22" s="101">
        <f>'[1]2'!AA$842</f>
        <v>9810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718878</v>
      </c>
      <c r="F23" s="101">
        <f>'[1]2'!D$843</f>
        <v>706589</v>
      </c>
      <c r="G23" s="101">
        <f>'[1]2'!E$843</f>
        <v>709331</v>
      </c>
      <c r="H23" s="102">
        <f>'[1]2'!F$843</f>
        <v>743000</v>
      </c>
      <c r="I23" s="101">
        <f>'[1]2'!G$843</f>
        <v>743000</v>
      </c>
      <c r="J23" s="103">
        <f>'[1]2'!H$843</f>
        <v>719032</v>
      </c>
      <c r="K23" s="101">
        <f>'[1]2'!P$843</f>
        <v>780485</v>
      </c>
      <c r="L23" s="101">
        <f>'[1]2'!Y$843</f>
        <v>773607</v>
      </c>
      <c r="M23" s="101">
        <f>'[1]2'!AA$843</f>
        <v>868978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2</v>
      </c>
      <c r="F24" s="101">
        <f>'[1]2'!D$844</f>
        <v>0</v>
      </c>
      <c r="G24" s="101">
        <f>'[1]2'!E$844</f>
        <v>0</v>
      </c>
      <c r="H24" s="102">
        <f>'[1]2'!F$844</f>
        <v>0</v>
      </c>
      <c r="I24" s="101">
        <f>'[1]2'!G$844</f>
        <v>0</v>
      </c>
      <c r="J24" s="103">
        <f>'[1]2'!H$844</f>
        <v>0</v>
      </c>
      <c r="K24" s="101">
        <f>'[1]2'!P$844</f>
        <v>0</v>
      </c>
      <c r="L24" s="101">
        <f>'[1]2'!Y$844</f>
        <v>0</v>
      </c>
      <c r="M24" s="101">
        <f>'[1]2'!AA$844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0</v>
      </c>
      <c r="F25" s="101">
        <f>'[1]2'!D$845</f>
        <v>0</v>
      </c>
      <c r="G25" s="101">
        <f>'[1]2'!E$845</f>
        <v>907</v>
      </c>
      <c r="H25" s="102">
        <f>'[1]2'!F$845</f>
        <v>0</v>
      </c>
      <c r="I25" s="101">
        <f>'[1]2'!G$845</f>
        <v>0</v>
      </c>
      <c r="J25" s="103">
        <f>'[1]2'!H$845</f>
        <v>593</v>
      </c>
      <c r="K25" s="101">
        <f>'[1]2'!P$845</f>
        <v>856</v>
      </c>
      <c r="L25" s="101">
        <f>'[1]2'!Y$845</f>
        <v>689</v>
      </c>
      <c r="M25" s="101">
        <f>'[1]2'!AA$845</f>
        <v>723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0</v>
      </c>
      <c r="H27" s="102">
        <f>'[1]2'!F$847</f>
        <v>0</v>
      </c>
      <c r="I27" s="101">
        <f>'[1]2'!G$847</f>
        <v>0</v>
      </c>
      <c r="J27" s="103">
        <f>'[1]2'!H$847</f>
        <v>473</v>
      </c>
      <c r="K27" s="101">
        <f>'[1]2'!P$847</f>
        <v>400</v>
      </c>
      <c r="L27" s="101">
        <f>'[1]2'!Y$847</f>
        <v>210</v>
      </c>
      <c r="M27" s="101">
        <f>'[1]2'!AA$847</f>
        <v>221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0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4514</v>
      </c>
      <c r="F29" s="101">
        <f>'[1]2'!D$849</f>
        <v>6977</v>
      </c>
      <c r="G29" s="101">
        <f>'[1]2'!E$849</f>
        <v>7966</v>
      </c>
      <c r="H29" s="102">
        <f>'[1]2'!F$849</f>
        <v>8072</v>
      </c>
      <c r="I29" s="101">
        <f>'[1]2'!G$849</f>
        <v>8072</v>
      </c>
      <c r="J29" s="103">
        <f>'[1]2'!H$849</f>
        <v>5095</v>
      </c>
      <c r="K29" s="101">
        <f>'[1]2'!P$849</f>
        <v>7502</v>
      </c>
      <c r="L29" s="101">
        <f>'[1]2'!Y$849</f>
        <v>7889</v>
      </c>
      <c r="M29" s="101">
        <f>'[1]2'!AA$849</f>
        <v>8168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31238</v>
      </c>
      <c r="F30" s="101">
        <f>'[1]2'!D$850</f>
        <v>34189</v>
      </c>
      <c r="G30" s="101">
        <f>'[1]2'!E$850</f>
        <v>35056</v>
      </c>
      <c r="H30" s="102">
        <f>'[1]2'!F$850</f>
        <v>27000</v>
      </c>
      <c r="I30" s="101">
        <f>'[1]2'!G$850</f>
        <v>27000</v>
      </c>
      <c r="J30" s="103">
        <f>'[1]2'!H$850</f>
        <v>24890</v>
      </c>
      <c r="K30" s="101">
        <f>'[1]2'!P$850</f>
        <v>36744</v>
      </c>
      <c r="L30" s="101">
        <f>'[1]2'!Y$850</f>
        <v>35099</v>
      </c>
      <c r="M30" s="101">
        <f>'[1]2'!AA$850</f>
        <v>36611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2</v>
      </c>
      <c r="F31" s="101">
        <f>'[1]2'!D$851</f>
        <v>0</v>
      </c>
      <c r="G31" s="101">
        <f>'[1]2'!E$851</f>
        <v>0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</v>
      </c>
      <c r="L31" s="101">
        <f>'[1]2'!Y$851</f>
        <v>22</v>
      </c>
      <c r="M31" s="101">
        <f>'[1]2'!AA$851</f>
        <v>23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131</v>
      </c>
      <c r="F32" s="101">
        <f>'[1]2'!D$852</f>
        <v>114.2</v>
      </c>
      <c r="G32" s="101">
        <f>'[1]2'!E$852</f>
        <v>453</v>
      </c>
      <c r="H32" s="102">
        <f>'[1]2'!F$852</f>
        <v>0</v>
      </c>
      <c r="I32" s="101">
        <f>'[1]2'!G$852</f>
        <v>0</v>
      </c>
      <c r="J32" s="103">
        <f>'[1]2'!H$852</f>
        <v>56</v>
      </c>
      <c r="K32" s="101">
        <f>'[1]2'!P$852</f>
        <v>493</v>
      </c>
      <c r="L32" s="101">
        <f>'[1]2'!Y$852</f>
        <v>210</v>
      </c>
      <c r="M32" s="101">
        <f>'[1]2'!AA$852</f>
        <v>221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409387</v>
      </c>
      <c r="F33" s="101">
        <f>'[1]2'!D$853</f>
        <v>410139</v>
      </c>
      <c r="G33" s="101">
        <f>'[1]2'!E$853</f>
        <v>452542</v>
      </c>
      <c r="H33" s="102">
        <f>'[1]2'!F$853</f>
        <v>334885</v>
      </c>
      <c r="I33" s="101">
        <f>'[1]2'!G$853</f>
        <v>334885</v>
      </c>
      <c r="J33" s="103">
        <f>'[1]2'!H$853</f>
        <v>402514</v>
      </c>
      <c r="K33" s="101">
        <f>'[1]2'!P$853</f>
        <v>502533</v>
      </c>
      <c r="L33" s="101">
        <f>'[1]2'!Y$853</f>
        <v>476216</v>
      </c>
      <c r="M33" s="101">
        <f>'[1]2'!AA$853</f>
        <v>488974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232218</v>
      </c>
      <c r="F34" s="101">
        <f>'[1]2'!D$854</f>
        <v>194216</v>
      </c>
      <c r="G34" s="101">
        <f>'[1]2'!E$854</f>
        <v>210390</v>
      </c>
      <c r="H34" s="102">
        <f>'[1]2'!F$854</f>
        <v>171103</v>
      </c>
      <c r="I34" s="101">
        <f>'[1]2'!G$854</f>
        <v>171103</v>
      </c>
      <c r="J34" s="103">
        <f>'[1]2'!H$854</f>
        <v>142417</v>
      </c>
      <c r="K34" s="101">
        <f>'[1]2'!P$854</f>
        <v>224540</v>
      </c>
      <c r="L34" s="101">
        <f>'[1]2'!Y$854</f>
        <v>243775</v>
      </c>
      <c r="M34" s="101">
        <f>'[1]2'!AA$854</f>
        <v>252760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0</v>
      </c>
      <c r="F35" s="101">
        <f>'[1]2'!D$855</f>
        <v>0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0</v>
      </c>
      <c r="F36" s="101">
        <f>'[1]2'!D$856</f>
        <v>0</v>
      </c>
      <c r="G36" s="101">
        <f>'[1]2'!E$856</f>
        <v>5</v>
      </c>
      <c r="H36" s="102">
        <f>'[1]2'!F$856</f>
        <v>0</v>
      </c>
      <c r="I36" s="101">
        <f>'[1]2'!G$856</f>
        <v>0</v>
      </c>
      <c r="J36" s="103">
        <f>'[1]2'!H$856</f>
        <v>523</v>
      </c>
      <c r="K36" s="101">
        <f>'[1]2'!P$856</f>
        <v>0</v>
      </c>
      <c r="L36" s="101">
        <f>'[1]2'!Y$856</f>
        <v>0</v>
      </c>
      <c r="M36" s="101">
        <f>'[1]2'!AA$856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23415</v>
      </c>
      <c r="F37" s="101">
        <f>'[1]2'!D$857</f>
        <v>26552</v>
      </c>
      <c r="G37" s="101">
        <f>'[1]2'!E$857</f>
        <v>19132</v>
      </c>
      <c r="H37" s="102">
        <f>'[1]2'!F$857</f>
        <v>21302</v>
      </c>
      <c r="I37" s="101">
        <f>'[1]2'!G$857</f>
        <v>21302</v>
      </c>
      <c r="J37" s="103">
        <f>'[1]2'!H$857</f>
        <v>18455</v>
      </c>
      <c r="K37" s="101">
        <f>'[1]2'!P$857</f>
        <v>28421</v>
      </c>
      <c r="L37" s="101">
        <f>'[1]2'!Y$857</f>
        <v>26205</v>
      </c>
      <c r="M37" s="101">
        <f>'[1]2'!AA$857</f>
        <v>27226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4479</v>
      </c>
      <c r="F38" s="101">
        <f>'[1]2'!D$858</f>
        <v>3409</v>
      </c>
      <c r="G38" s="101">
        <f>'[1]2'!E$858</f>
        <v>1725</v>
      </c>
      <c r="H38" s="102">
        <f>'[1]2'!F$858</f>
        <v>2400</v>
      </c>
      <c r="I38" s="101">
        <f>'[1]2'!G$858</f>
        <v>2400</v>
      </c>
      <c r="J38" s="103">
        <f>'[1]2'!H$858</f>
        <v>2646</v>
      </c>
      <c r="K38" s="101">
        <f>'[1]2'!P$858</f>
        <v>1943</v>
      </c>
      <c r="L38" s="101">
        <f>'[1]2'!Y$858</f>
        <v>2048</v>
      </c>
      <c r="M38" s="101">
        <f>'[1]2'!AA$858</f>
        <v>2150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2426</v>
      </c>
      <c r="F39" s="101">
        <f>'[1]2'!D$859</f>
        <v>1016</v>
      </c>
      <c r="G39" s="101">
        <f>'[1]2'!E$859</f>
        <v>818</v>
      </c>
      <c r="H39" s="102">
        <f>'[1]2'!F$859</f>
        <v>918</v>
      </c>
      <c r="I39" s="101">
        <f>'[1]2'!G$859</f>
        <v>918</v>
      </c>
      <c r="J39" s="103">
        <f>'[1]2'!H$859</f>
        <v>440</v>
      </c>
      <c r="K39" s="101">
        <f>'[1]2'!P$859</f>
        <v>550</v>
      </c>
      <c r="L39" s="101">
        <f>'[1]2'!Y$859</f>
        <v>1001</v>
      </c>
      <c r="M39" s="101">
        <f>'[1]2'!AA$859</f>
        <v>1022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75042</v>
      </c>
      <c r="F40" s="101">
        <f>'[1]2'!D$860</f>
        <v>66801</v>
      </c>
      <c r="G40" s="101">
        <f>'[1]2'!E$860</f>
        <v>75143</v>
      </c>
      <c r="H40" s="102">
        <f>'[1]2'!F$860</f>
        <v>59390</v>
      </c>
      <c r="I40" s="101">
        <f>'[1]2'!G$860</f>
        <v>59390</v>
      </c>
      <c r="J40" s="103">
        <f>'[1]2'!H$860</f>
        <v>47705</v>
      </c>
      <c r="K40" s="101">
        <f>'[1]2'!P$860</f>
        <v>89782</v>
      </c>
      <c r="L40" s="101">
        <f>'[1]2'!Y$860</f>
        <v>94452</v>
      </c>
      <c r="M40" s="101">
        <f>'[1]2'!AA$860</f>
        <v>99174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3</v>
      </c>
      <c r="F41" s="101">
        <f>'[1]2'!D$861</f>
        <v>0</v>
      </c>
      <c r="G41" s="101">
        <f>'[1]2'!E$861</f>
        <v>0</v>
      </c>
      <c r="H41" s="102">
        <f>'[1]2'!F$861</f>
        <v>1</v>
      </c>
      <c r="I41" s="101">
        <f>'[1]2'!G$861</f>
        <v>1</v>
      </c>
      <c r="J41" s="103">
        <f>'[1]2'!H$861</f>
        <v>0</v>
      </c>
      <c r="K41" s="101">
        <f>'[1]2'!P$861</f>
        <v>0</v>
      </c>
      <c r="L41" s="101">
        <f>'[1]2'!Y$861</f>
        <v>0</v>
      </c>
      <c r="M41" s="101">
        <f>'[1]2'!AA$861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1376</v>
      </c>
      <c r="F42" s="101">
        <f>'[1]2'!D$862</f>
        <v>1341</v>
      </c>
      <c r="G42" s="101">
        <f>'[1]2'!E$862</f>
        <v>867</v>
      </c>
      <c r="H42" s="102">
        <f>'[1]2'!F$862</f>
        <v>1000</v>
      </c>
      <c r="I42" s="101">
        <f>'[1]2'!G$862</f>
        <v>1000</v>
      </c>
      <c r="J42" s="103">
        <f>'[1]2'!H$862</f>
        <v>966</v>
      </c>
      <c r="K42" s="101">
        <f>'[1]2'!P$862</f>
        <v>1071</v>
      </c>
      <c r="L42" s="101">
        <f>'[1]2'!Y$862</f>
        <v>482</v>
      </c>
      <c r="M42" s="101">
        <f>'[1]2'!AA$862</f>
        <v>495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131</v>
      </c>
      <c r="F43" s="101">
        <f>'[1]2'!D$863</f>
        <v>475</v>
      </c>
      <c r="G43" s="101">
        <f>'[1]2'!E$863</f>
        <v>537</v>
      </c>
      <c r="H43" s="102">
        <f>'[1]2'!F$863</f>
        <v>1900</v>
      </c>
      <c r="I43" s="101">
        <f>'[1]2'!G$863</f>
        <v>1900</v>
      </c>
      <c r="J43" s="103">
        <f>'[1]2'!H$863</f>
        <v>130</v>
      </c>
      <c r="K43" s="101">
        <f>'[1]2'!P$863</f>
        <v>0</v>
      </c>
      <c r="L43" s="101">
        <f>'[1]2'!Y$863</f>
        <v>6</v>
      </c>
      <c r="M43" s="101">
        <f>'[1]2'!AA$863</f>
        <v>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964</v>
      </c>
      <c r="F44" s="101">
        <f>'[1]2'!D$864</f>
        <v>1410</v>
      </c>
      <c r="G44" s="101">
        <f>'[1]2'!E$864</f>
        <v>1704</v>
      </c>
      <c r="H44" s="102">
        <f>'[1]2'!F$864</f>
        <v>892</v>
      </c>
      <c r="I44" s="101">
        <f>'[1]2'!G$864</f>
        <v>892</v>
      </c>
      <c r="J44" s="103">
        <f>'[1]2'!H$864</f>
        <v>936</v>
      </c>
      <c r="K44" s="101">
        <f>'[1]2'!P$864</f>
        <v>1285</v>
      </c>
      <c r="L44" s="101">
        <f>'[1]2'!Y$864</f>
        <v>1353</v>
      </c>
      <c r="M44" s="101">
        <f>'[1]2'!AA$864</f>
        <v>1390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0</v>
      </c>
      <c r="F45" s="101">
        <f>'[1]2'!D$865</f>
        <v>0</v>
      </c>
      <c r="G45" s="101">
        <f>'[1]2'!E$865</f>
        <v>0</v>
      </c>
      <c r="H45" s="102">
        <f>'[1]2'!F$865</f>
        <v>0</v>
      </c>
      <c r="I45" s="101">
        <f>'[1]2'!G$865</f>
        <v>0</v>
      </c>
      <c r="J45" s="103">
        <f>'[1]2'!H$865</f>
        <v>0</v>
      </c>
      <c r="K45" s="101">
        <f>'[1]2'!P$865</f>
        <v>0</v>
      </c>
      <c r="L45" s="101">
        <f>'[1]2'!Y$865</f>
        <v>0</v>
      </c>
      <c r="M45" s="101">
        <f>'[1]2'!AA$865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0</v>
      </c>
      <c r="G46" s="94">
        <f>'[1]2'!E$866</f>
        <v>0</v>
      </c>
      <c r="H46" s="95">
        <f>'[1]2'!F$866</f>
        <v>0</v>
      </c>
      <c r="I46" s="94">
        <f>'[1]2'!G$866</f>
        <v>0</v>
      </c>
      <c r="J46" s="96">
        <f>'[1]2'!H$866</f>
        <v>0</v>
      </c>
      <c r="K46" s="94">
        <f>'[1]2'!P$866</f>
        <v>0</v>
      </c>
      <c r="L46" s="94">
        <f>'[1]2'!Y$866</f>
        <v>0</v>
      </c>
      <c r="M46" s="94">
        <f>'[1]2'!AA$866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325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0</v>
      </c>
      <c r="F48" s="88">
        <f>'[1]2'!D$868</f>
        <v>0</v>
      </c>
      <c r="G48" s="88">
        <f>'[1]2'!E$868</f>
        <v>0</v>
      </c>
      <c r="H48" s="89">
        <f>'[1]2'!F$868</f>
        <v>0</v>
      </c>
      <c r="I48" s="88">
        <f>'[1]2'!G$868</f>
        <v>0</v>
      </c>
      <c r="J48" s="90">
        <f>'[1]2'!H$868</f>
        <v>325</v>
      </c>
      <c r="K48" s="88">
        <f>'[1]2'!P$868</f>
        <v>0</v>
      </c>
      <c r="L48" s="88">
        <f>'[1]2'!Y$868</f>
        <v>0</v>
      </c>
      <c r="M48" s="88">
        <f>'[1]2'!AA$868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0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5384</v>
      </c>
      <c r="F51" s="74">
        <f t="shared" si="4"/>
        <v>4920</v>
      </c>
      <c r="G51" s="74">
        <f t="shared" si="4"/>
        <v>45258.5</v>
      </c>
      <c r="H51" s="75">
        <f t="shared" si="4"/>
        <v>5004</v>
      </c>
      <c r="I51" s="74">
        <f t="shared" si="4"/>
        <v>5004</v>
      </c>
      <c r="J51" s="76">
        <f t="shared" si="4"/>
        <v>26022</v>
      </c>
      <c r="K51" s="74">
        <f t="shared" si="4"/>
        <v>10324</v>
      </c>
      <c r="L51" s="74">
        <f t="shared" si="4"/>
        <v>10856</v>
      </c>
      <c r="M51" s="74">
        <f t="shared" si="4"/>
        <v>11399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4</v>
      </c>
      <c r="I52" s="88">
        <f t="shared" si="5"/>
        <v>4</v>
      </c>
      <c r="J52" s="90">
        <f t="shared" si="5"/>
        <v>8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4</v>
      </c>
      <c r="I53" s="94">
        <f t="shared" si="6"/>
        <v>4</v>
      </c>
      <c r="J53" s="96">
        <f t="shared" si="6"/>
        <v>8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0</v>
      </c>
      <c r="J54" s="90">
        <f>'[1]2'!H$873</f>
        <v>0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0</v>
      </c>
      <c r="F55" s="94">
        <f>'[1]2'!D$874</f>
        <v>0</v>
      </c>
      <c r="G55" s="94">
        <f>'[1]2'!E$874</f>
        <v>0</v>
      </c>
      <c r="H55" s="95">
        <f>'[1]2'!F$874</f>
        <v>4</v>
      </c>
      <c r="I55" s="94">
        <f>'[1]2'!G$874</f>
        <v>4</v>
      </c>
      <c r="J55" s="96">
        <f>'[1]2'!H$874</f>
        <v>8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0</v>
      </c>
      <c r="G57" s="88">
        <f>'[1]2'!E$876</f>
        <v>0</v>
      </c>
      <c r="H57" s="89">
        <f>'[1]2'!F$876</f>
        <v>0</v>
      </c>
      <c r="I57" s="88">
        <f>'[1]2'!G$876</f>
        <v>0</v>
      </c>
      <c r="J57" s="90">
        <f>'[1]2'!H$876</f>
        <v>0</v>
      </c>
      <c r="K57" s="88">
        <f>'[1]2'!P$876</f>
        <v>0</v>
      </c>
      <c r="L57" s="88">
        <f>'[1]2'!Y$876</f>
        <v>0</v>
      </c>
      <c r="M57" s="88">
        <f>'[1]2'!AA$876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51.5</v>
      </c>
      <c r="H59" s="82">
        <f t="shared" si="8"/>
        <v>0</v>
      </c>
      <c r="I59" s="81">
        <f t="shared" si="8"/>
        <v>0</v>
      </c>
      <c r="J59" s="83">
        <f t="shared" si="8"/>
        <v>52</v>
      </c>
      <c r="K59" s="81">
        <f t="shared" si="8"/>
        <v>54</v>
      </c>
      <c r="L59" s="81">
        <f t="shared" si="8"/>
        <v>57</v>
      </c>
      <c r="M59" s="81">
        <f t="shared" si="8"/>
        <v>60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0</v>
      </c>
      <c r="G61" s="94">
        <f>'[1]2'!E$880</f>
        <v>51.5</v>
      </c>
      <c r="H61" s="95">
        <f>'[1]2'!F$880</f>
        <v>0</v>
      </c>
      <c r="I61" s="94">
        <f>'[1]2'!G$880</f>
        <v>0</v>
      </c>
      <c r="J61" s="96">
        <f>'[1]2'!H$880</f>
        <v>52</v>
      </c>
      <c r="K61" s="94">
        <f>'[1]2'!P$880</f>
        <v>54</v>
      </c>
      <c r="L61" s="94">
        <f>'[1]2'!Y$880</f>
        <v>57</v>
      </c>
      <c r="M61" s="94">
        <f>'[1]2'!AA$880</f>
        <v>60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0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0</v>
      </c>
      <c r="F70" s="94">
        <f>'[1]2'!D$889</f>
        <v>0</v>
      </c>
      <c r="G70" s="94">
        <f>'[1]2'!E$889</f>
        <v>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0</v>
      </c>
      <c r="F72" s="101">
        <f>'[1]2'!D$890</f>
        <v>0</v>
      </c>
      <c r="G72" s="101">
        <f>'[1]2'!E$890</f>
        <v>0</v>
      </c>
      <c r="H72" s="102">
        <f>'[1]2'!F$890</f>
        <v>0</v>
      </c>
      <c r="I72" s="101">
        <f>'[1]2'!G$890</f>
        <v>0</v>
      </c>
      <c r="J72" s="103">
        <f>'[1]2'!H$890</f>
        <v>0</v>
      </c>
      <c r="K72" s="101">
        <f>'[1]2'!P$890</f>
        <v>0</v>
      </c>
      <c r="L72" s="101">
        <f>'[1]2'!Y$890</f>
        <v>0</v>
      </c>
      <c r="M72" s="101">
        <f>'[1]2'!AA$890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5384</v>
      </c>
      <c r="F73" s="101">
        <f t="shared" si="12"/>
        <v>4920</v>
      </c>
      <c r="G73" s="101">
        <f t="shared" si="12"/>
        <v>45207</v>
      </c>
      <c r="H73" s="102">
        <f t="shared" si="12"/>
        <v>5000</v>
      </c>
      <c r="I73" s="101">
        <f t="shared" si="12"/>
        <v>5000</v>
      </c>
      <c r="J73" s="103">
        <f t="shared" si="12"/>
        <v>25962</v>
      </c>
      <c r="K73" s="101">
        <f t="shared" si="12"/>
        <v>10270</v>
      </c>
      <c r="L73" s="101">
        <f t="shared" si="12"/>
        <v>10799</v>
      </c>
      <c r="M73" s="101">
        <f t="shared" si="12"/>
        <v>11339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5254</v>
      </c>
      <c r="F74" s="88">
        <f>'[1]2'!D$892</f>
        <v>4812</v>
      </c>
      <c r="G74" s="88">
        <f>'[1]2'!E$892</f>
        <v>11386.5</v>
      </c>
      <c r="H74" s="89">
        <f>'[1]2'!F$892</f>
        <v>4790</v>
      </c>
      <c r="I74" s="88">
        <f>'[1]2'!G$892</f>
        <v>4790</v>
      </c>
      <c r="J74" s="90">
        <f>'[1]2'!H$892</f>
        <v>3779</v>
      </c>
      <c r="K74" s="88">
        <f>'[1]2'!P$892</f>
        <v>10270</v>
      </c>
      <c r="L74" s="88">
        <f>'[1]2'!Y$892</f>
        <v>10798</v>
      </c>
      <c r="M74" s="88">
        <f>'[1]2'!AA$892</f>
        <v>11338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130</v>
      </c>
      <c r="F75" s="94">
        <f>'[1]2'!D$893</f>
        <v>108</v>
      </c>
      <c r="G75" s="94">
        <f>'[1]2'!E$893</f>
        <v>33820.5</v>
      </c>
      <c r="H75" s="95">
        <f>'[1]2'!F$893</f>
        <v>210</v>
      </c>
      <c r="I75" s="94">
        <f>'[1]2'!G$893</f>
        <v>210</v>
      </c>
      <c r="J75" s="96">
        <f>'[1]2'!H$893</f>
        <v>22183</v>
      </c>
      <c r="K75" s="94">
        <f>'[1]2'!P$893</f>
        <v>0</v>
      </c>
      <c r="L75" s="94">
        <f>'[1]2'!Y$893</f>
        <v>1</v>
      </c>
      <c r="M75" s="94">
        <f>'[1]2'!AA$893</f>
        <v>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9525</v>
      </c>
      <c r="F77" s="74">
        <f t="shared" si="13"/>
        <v>7565</v>
      </c>
      <c r="G77" s="74">
        <f t="shared" si="13"/>
        <v>31474</v>
      </c>
      <c r="H77" s="75">
        <f t="shared" si="13"/>
        <v>21000</v>
      </c>
      <c r="I77" s="74">
        <f t="shared" si="13"/>
        <v>21000</v>
      </c>
      <c r="J77" s="76">
        <f t="shared" si="13"/>
        <v>1896</v>
      </c>
      <c r="K77" s="74">
        <f t="shared" si="13"/>
        <v>12580</v>
      </c>
      <c r="L77" s="74">
        <f t="shared" si="13"/>
        <v>13841</v>
      </c>
      <c r="M77" s="74">
        <f t="shared" si="13"/>
        <v>14533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0</v>
      </c>
      <c r="F79" s="88">
        <f>'[1]2'!D$896</f>
        <v>0</v>
      </c>
      <c r="G79" s="88">
        <f>'[1]2'!E$896</f>
        <v>0</v>
      </c>
      <c r="H79" s="89">
        <f>'[1]2'!F$896</f>
        <v>0</v>
      </c>
      <c r="I79" s="88">
        <f>'[1]2'!G$896</f>
        <v>0</v>
      </c>
      <c r="J79" s="90">
        <f>'[1]2'!H$896</f>
        <v>0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0</v>
      </c>
      <c r="F80" s="94">
        <f>'[1]2'!D$897</f>
        <v>0</v>
      </c>
      <c r="G80" s="94">
        <f>'[1]2'!E$897</f>
        <v>0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9525</v>
      </c>
      <c r="F81" s="101">
        <f t="shared" si="15"/>
        <v>7565</v>
      </c>
      <c r="G81" s="101">
        <f t="shared" si="15"/>
        <v>31474</v>
      </c>
      <c r="H81" s="102">
        <f t="shared" si="15"/>
        <v>21000</v>
      </c>
      <c r="I81" s="101">
        <f t="shared" si="15"/>
        <v>21000</v>
      </c>
      <c r="J81" s="103">
        <f t="shared" si="15"/>
        <v>1896</v>
      </c>
      <c r="K81" s="101">
        <f t="shared" si="15"/>
        <v>12580</v>
      </c>
      <c r="L81" s="101">
        <f t="shared" si="15"/>
        <v>13841</v>
      </c>
      <c r="M81" s="101">
        <f t="shared" si="15"/>
        <v>14533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0</v>
      </c>
      <c r="F82" s="88">
        <f>'[1]2'!D$899</f>
        <v>1073</v>
      </c>
      <c r="G82" s="88">
        <f>'[1]2'!E$899</f>
        <v>182</v>
      </c>
      <c r="H82" s="89">
        <f>'[1]2'!F$899</f>
        <v>0</v>
      </c>
      <c r="I82" s="88">
        <f>'[1]2'!G$899</f>
        <v>0</v>
      </c>
      <c r="J82" s="90">
        <f>'[1]2'!H$899</f>
        <v>0</v>
      </c>
      <c r="K82" s="88">
        <f>'[1]2'!P$899</f>
        <v>0</v>
      </c>
      <c r="L82" s="88">
        <f>'[1]2'!Y$899</f>
        <v>0</v>
      </c>
      <c r="M82" s="88">
        <f>'[1]2'!AA$899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9525</v>
      </c>
      <c r="F83" s="94">
        <f>'[1]2'!D$900</f>
        <v>6492</v>
      </c>
      <c r="G83" s="94">
        <f>'[1]2'!E$900</f>
        <v>31292</v>
      </c>
      <c r="H83" s="95">
        <f>'[1]2'!F$900</f>
        <v>21000</v>
      </c>
      <c r="I83" s="94">
        <f>'[1]2'!G$900</f>
        <v>21000</v>
      </c>
      <c r="J83" s="96">
        <f>'[1]2'!H$900</f>
        <v>1896</v>
      </c>
      <c r="K83" s="94">
        <f>'[1]2'!P$900</f>
        <v>12580</v>
      </c>
      <c r="L83" s="94">
        <f>'[1]2'!Y$900</f>
        <v>13841</v>
      </c>
      <c r="M83" s="94">
        <f>'[1]2'!AA$900</f>
        <v>14533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0</v>
      </c>
      <c r="G88" s="101">
        <f>'[1]2'!E$905</f>
        <v>0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0</v>
      </c>
      <c r="F90" s="74">
        <f>'[1]2'!D$906</f>
        <v>0</v>
      </c>
      <c r="G90" s="74">
        <f>'[1]2'!E$906</f>
        <v>0</v>
      </c>
      <c r="H90" s="75">
        <f>'[1]2'!F$906</f>
        <v>0</v>
      </c>
      <c r="I90" s="74">
        <f>'[1]2'!G$906</f>
        <v>0</v>
      </c>
      <c r="J90" s="76">
        <f>'[1]2'!H$906</f>
        <v>0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3240467</v>
      </c>
      <c r="F92" s="28">
        <f t="shared" ref="F92:M92" si="16">F4+F51+F77+F90</f>
        <v>3338850.1</v>
      </c>
      <c r="G92" s="28">
        <f t="shared" si="16"/>
        <v>3640585.5</v>
      </c>
      <c r="H92" s="29">
        <f t="shared" si="16"/>
        <v>3079392</v>
      </c>
      <c r="I92" s="28">
        <f t="shared" si="16"/>
        <v>3079392</v>
      </c>
      <c r="J92" s="30">
        <f t="shared" si="16"/>
        <v>3079392</v>
      </c>
      <c r="K92" s="28">
        <f t="shared" si="16"/>
        <v>3984966</v>
      </c>
      <c r="L92" s="28">
        <f t="shared" si="16"/>
        <v>4097277</v>
      </c>
      <c r="M92" s="28">
        <f t="shared" si="16"/>
        <v>4368087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PROPER('[1]2'!$B$14)</f>
        <v>Table B.2f: Payments and estimates by economic classification: Health Sciences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776485</v>
      </c>
      <c r="F4" s="74">
        <f t="shared" ref="F4:M4" si="0">F5+F8+F47</f>
        <v>804266.3</v>
      </c>
      <c r="G4" s="74">
        <f t="shared" si="0"/>
        <v>789339</v>
      </c>
      <c r="H4" s="75">
        <f t="shared" si="0"/>
        <v>824702</v>
      </c>
      <c r="I4" s="74">
        <f t="shared" si="0"/>
        <v>824702</v>
      </c>
      <c r="J4" s="76">
        <f t="shared" si="0"/>
        <v>796332</v>
      </c>
      <c r="K4" s="74">
        <f t="shared" si="0"/>
        <v>816250</v>
      </c>
      <c r="L4" s="74">
        <f t="shared" si="0"/>
        <v>886916</v>
      </c>
      <c r="M4" s="74">
        <f t="shared" si="0"/>
        <v>931263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720257</v>
      </c>
      <c r="F5" s="81">
        <f t="shared" ref="F5:M5" si="1">SUM(F6:F7)</f>
        <v>746254</v>
      </c>
      <c r="G5" s="81">
        <f t="shared" si="1"/>
        <v>736405</v>
      </c>
      <c r="H5" s="82">
        <f t="shared" si="1"/>
        <v>766143</v>
      </c>
      <c r="I5" s="81">
        <f t="shared" si="1"/>
        <v>766143</v>
      </c>
      <c r="J5" s="83">
        <f t="shared" si="1"/>
        <v>737958</v>
      </c>
      <c r="K5" s="81">
        <f t="shared" si="1"/>
        <v>743354</v>
      </c>
      <c r="L5" s="81">
        <f t="shared" si="1"/>
        <v>810108</v>
      </c>
      <c r="M5" s="81">
        <f t="shared" si="1"/>
        <v>850613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663094</v>
      </c>
      <c r="F6" s="88">
        <f>'[1]2'!D$976</f>
        <v>698061</v>
      </c>
      <c r="G6" s="88">
        <f>'[1]2'!E$976</f>
        <v>696775</v>
      </c>
      <c r="H6" s="89">
        <f>'[1]2'!F$976</f>
        <v>720401</v>
      </c>
      <c r="I6" s="88">
        <f>'[1]2'!G$976</f>
        <v>720401</v>
      </c>
      <c r="J6" s="90">
        <f>'[1]2'!H$976</f>
        <v>642023</v>
      </c>
      <c r="K6" s="88">
        <f>'[1]2'!P$976</f>
        <v>720090</v>
      </c>
      <c r="L6" s="88">
        <f>'[1]2'!Y$976</f>
        <v>714372</v>
      </c>
      <c r="M6" s="88">
        <f>'[1]2'!AA$976</f>
        <v>750090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57163</v>
      </c>
      <c r="F7" s="94">
        <f>'[1]2'!D$977</f>
        <v>48193</v>
      </c>
      <c r="G7" s="94">
        <f>'[1]2'!E$977</f>
        <v>39630</v>
      </c>
      <c r="H7" s="95">
        <f>'[1]2'!F$977</f>
        <v>45742</v>
      </c>
      <c r="I7" s="94">
        <f>'[1]2'!G$977</f>
        <v>45742</v>
      </c>
      <c r="J7" s="96">
        <f>'[1]2'!H$977</f>
        <v>95935</v>
      </c>
      <c r="K7" s="94">
        <f>'[1]2'!P$977</f>
        <v>23264</v>
      </c>
      <c r="L7" s="94">
        <f>'[1]2'!Y$977</f>
        <v>95736</v>
      </c>
      <c r="M7" s="94">
        <f>'[1]2'!AA$977</f>
        <v>100523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56228</v>
      </c>
      <c r="F8" s="81">
        <f t="shared" si="2"/>
        <v>58012.3</v>
      </c>
      <c r="G8" s="81">
        <f t="shared" si="2"/>
        <v>52931</v>
      </c>
      <c r="H8" s="82">
        <f t="shared" si="2"/>
        <v>58559</v>
      </c>
      <c r="I8" s="81">
        <f t="shared" si="2"/>
        <v>58559</v>
      </c>
      <c r="J8" s="83">
        <f t="shared" si="2"/>
        <v>58374</v>
      </c>
      <c r="K8" s="81">
        <f t="shared" si="2"/>
        <v>72896</v>
      </c>
      <c r="L8" s="81">
        <f t="shared" si="2"/>
        <v>76808</v>
      </c>
      <c r="M8" s="81">
        <f t="shared" si="2"/>
        <v>80650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0</v>
      </c>
      <c r="F9" s="88">
        <f>'[1]2'!D$979</f>
        <v>0</v>
      </c>
      <c r="G9" s="88">
        <f>'[1]2'!E$979</f>
        <v>0</v>
      </c>
      <c r="H9" s="89">
        <f>'[1]2'!F$979</f>
        <v>0</v>
      </c>
      <c r="I9" s="88">
        <f>'[1]2'!G$979</f>
        <v>0</v>
      </c>
      <c r="J9" s="90">
        <f>'[1]2'!H$979</f>
        <v>0</v>
      </c>
      <c r="K9" s="88">
        <f>'[1]2'!P$979</f>
        <v>0</v>
      </c>
      <c r="L9" s="88">
        <f>'[1]2'!Y$979</f>
        <v>0</v>
      </c>
      <c r="M9" s="88">
        <f>'[1]2'!AA$979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93</v>
      </c>
      <c r="F10" s="101">
        <f>'[1]2'!D$980</f>
        <v>80.5</v>
      </c>
      <c r="G10" s="101">
        <f>'[1]2'!E$980</f>
        <v>60</v>
      </c>
      <c r="H10" s="102">
        <f>'[1]2'!F$980</f>
        <v>0</v>
      </c>
      <c r="I10" s="101">
        <f>'[1]2'!G$980</f>
        <v>0</v>
      </c>
      <c r="J10" s="103">
        <f>'[1]2'!H$980</f>
        <v>105</v>
      </c>
      <c r="K10" s="101">
        <f>'[1]2'!P$980</f>
        <v>30</v>
      </c>
      <c r="L10" s="101">
        <f>'[1]2'!Y$980</f>
        <v>0</v>
      </c>
      <c r="M10" s="101">
        <f>'[1]2'!AA$980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390</v>
      </c>
      <c r="F11" s="101">
        <f>'[1]2'!D$981</f>
        <v>923.9</v>
      </c>
      <c r="G11" s="101">
        <f>'[1]2'!E$981</f>
        <v>501</v>
      </c>
      <c r="H11" s="102">
        <f>'[1]2'!F$981</f>
        <v>2200</v>
      </c>
      <c r="I11" s="101">
        <f>'[1]2'!G$981</f>
        <v>2200</v>
      </c>
      <c r="J11" s="103">
        <f>'[1]2'!H$981</f>
        <v>594</v>
      </c>
      <c r="K11" s="101">
        <f>'[1]2'!P$981</f>
        <v>650</v>
      </c>
      <c r="L11" s="101">
        <f>'[1]2'!Y$981</f>
        <v>690</v>
      </c>
      <c r="M11" s="101">
        <f>'[1]2'!AA$981</f>
        <v>725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</v>
      </c>
      <c r="M12" s="101">
        <f>'[1]2'!AA$982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1877</v>
      </c>
      <c r="F13" s="101">
        <f>'[1]2'!D$983</f>
        <v>127.3</v>
      </c>
      <c r="G13" s="101">
        <f>'[1]2'!E$983</f>
        <v>686</v>
      </c>
      <c r="H13" s="102">
        <f>'[1]2'!F$983</f>
        <v>2250</v>
      </c>
      <c r="I13" s="101">
        <f>'[1]2'!G$983</f>
        <v>2250</v>
      </c>
      <c r="J13" s="103">
        <f>'[1]2'!H$983</f>
        <v>4272</v>
      </c>
      <c r="K13" s="101">
        <f>'[1]2'!P$983</f>
        <v>2500</v>
      </c>
      <c r="L13" s="101">
        <f>'[1]2'!Y$983</f>
        <v>2632</v>
      </c>
      <c r="M13" s="101">
        <f>'[1]2'!AA$983</f>
        <v>2764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388</v>
      </c>
      <c r="F14" s="101">
        <f>'[1]2'!D$984</f>
        <v>229.3</v>
      </c>
      <c r="G14" s="101">
        <f>'[1]2'!E$984</f>
        <v>164</v>
      </c>
      <c r="H14" s="102">
        <f>'[1]2'!F$984</f>
        <v>229.99999999999994</v>
      </c>
      <c r="I14" s="101">
        <f>'[1]2'!G$984</f>
        <v>229.99999999999994</v>
      </c>
      <c r="J14" s="103">
        <f>'[1]2'!H$984</f>
        <v>193</v>
      </c>
      <c r="K14" s="101">
        <f>'[1]2'!P$984</f>
        <v>130</v>
      </c>
      <c r="L14" s="101">
        <f>'[1]2'!Y$984</f>
        <v>116</v>
      </c>
      <c r="M14" s="101">
        <f>'[1]2'!AA$984</f>
        <v>122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1181</v>
      </c>
      <c r="F15" s="101">
        <f>'[1]2'!D$985</f>
        <v>1201</v>
      </c>
      <c r="G15" s="101">
        <f>'[1]2'!E$985</f>
        <v>1054.4000000000001</v>
      </c>
      <c r="H15" s="102">
        <f>'[1]2'!F$985</f>
        <v>1650</v>
      </c>
      <c r="I15" s="101">
        <f>'[1]2'!G$985</f>
        <v>1650</v>
      </c>
      <c r="J15" s="103">
        <f>'[1]2'!H$985</f>
        <v>1064</v>
      </c>
      <c r="K15" s="101">
        <f>'[1]2'!P$985</f>
        <v>1210</v>
      </c>
      <c r="L15" s="101">
        <f>'[1]2'!Y$985</f>
        <v>1275</v>
      </c>
      <c r="M15" s="101">
        <f>'[1]2'!AA$985</f>
        <v>1339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0</v>
      </c>
      <c r="F16" s="101">
        <f>'[1]2'!D$986</f>
        <v>0</v>
      </c>
      <c r="G16" s="101">
        <f>'[1]2'!E$986</f>
        <v>2126</v>
      </c>
      <c r="H16" s="102">
        <f>'[1]2'!F$986</f>
        <v>0</v>
      </c>
      <c r="I16" s="101">
        <f>'[1]2'!G$986</f>
        <v>0</v>
      </c>
      <c r="J16" s="103">
        <f>'[1]2'!H$986</f>
        <v>45</v>
      </c>
      <c r="K16" s="101">
        <f>'[1]2'!P$986</f>
        <v>0</v>
      </c>
      <c r="L16" s="101">
        <f>'[1]2'!Y$986</f>
        <v>0</v>
      </c>
      <c r="M16" s="101">
        <f>'[1]2'!AA$986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0</v>
      </c>
      <c r="F17" s="101">
        <f>'[1]2'!D$987</f>
        <v>-0.2</v>
      </c>
      <c r="G17" s="101">
        <f>'[1]2'!E$987</f>
        <v>54</v>
      </c>
      <c r="H17" s="102">
        <f>'[1]2'!F$987</f>
        <v>600</v>
      </c>
      <c r="I17" s="101">
        <f>'[1]2'!G$987</f>
        <v>600</v>
      </c>
      <c r="J17" s="103">
        <f>'[1]2'!H$987</f>
        <v>32</v>
      </c>
      <c r="K17" s="101">
        <f>'[1]2'!P$987</f>
        <v>10</v>
      </c>
      <c r="L17" s="101">
        <f>'[1]2'!Y$987</f>
        <v>12</v>
      </c>
      <c r="M17" s="101">
        <f>'[1]2'!AA$987</f>
        <v>13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3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0</v>
      </c>
      <c r="H19" s="102">
        <f>'[1]2'!F$989</f>
        <v>0</v>
      </c>
      <c r="I19" s="101">
        <f>'[1]2'!G$989</f>
        <v>0</v>
      </c>
      <c r="J19" s="103">
        <f>'[1]2'!H$989</f>
        <v>0</v>
      </c>
      <c r="K19" s="101">
        <f>'[1]2'!P$989</f>
        <v>0</v>
      </c>
      <c r="L19" s="101">
        <f>'[1]2'!Y$989</f>
        <v>0</v>
      </c>
      <c r="M19" s="101">
        <f>'[1]2'!AA$989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77</v>
      </c>
      <c r="F21" s="101">
        <f>'[1]2'!D$991</f>
        <v>15</v>
      </c>
      <c r="G21" s="101">
        <f>'[1]2'!E$991</f>
        <v>182</v>
      </c>
      <c r="H21" s="102">
        <f>'[1]2'!F$991</f>
        <v>0</v>
      </c>
      <c r="I21" s="101">
        <f>'[1]2'!G$991</f>
        <v>0</v>
      </c>
      <c r="J21" s="103">
        <f>'[1]2'!H$991</f>
        <v>8</v>
      </c>
      <c r="K21" s="101">
        <f>'[1]2'!P$991</f>
        <v>0</v>
      </c>
      <c r="L21" s="101">
        <f>'[1]2'!Y$991</f>
        <v>0</v>
      </c>
      <c r="M21" s="101">
        <f>'[1]2'!AA$991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224</v>
      </c>
      <c r="F22" s="101">
        <f>'[1]2'!D$992</f>
        <v>58.2</v>
      </c>
      <c r="G22" s="101">
        <f>'[1]2'!E$992</f>
        <v>15.6</v>
      </c>
      <c r="H22" s="102">
        <f>'[1]2'!F$992</f>
        <v>99</v>
      </c>
      <c r="I22" s="101">
        <f>'[1]2'!G$992</f>
        <v>99</v>
      </c>
      <c r="J22" s="103">
        <f>'[1]2'!H$992</f>
        <v>32</v>
      </c>
      <c r="K22" s="101">
        <f>'[1]2'!P$992</f>
        <v>0</v>
      </c>
      <c r="L22" s="101">
        <f>'[1]2'!Y$992</f>
        <v>11</v>
      </c>
      <c r="M22" s="101">
        <f>'[1]2'!AA$992</f>
        <v>12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2</v>
      </c>
      <c r="F23" s="101">
        <f>'[1]2'!D$993</f>
        <v>3</v>
      </c>
      <c r="G23" s="101">
        <f>'[1]2'!E$993</f>
        <v>5</v>
      </c>
      <c r="H23" s="102">
        <f>'[1]2'!F$993</f>
        <v>10</v>
      </c>
      <c r="I23" s="101">
        <f>'[1]2'!G$993</f>
        <v>10</v>
      </c>
      <c r="J23" s="103">
        <f>'[1]2'!H$993</f>
        <v>0</v>
      </c>
      <c r="K23" s="101">
        <f>'[1]2'!P$993</f>
        <v>10</v>
      </c>
      <c r="L23" s="101">
        <f>'[1]2'!Y$993</f>
        <v>11</v>
      </c>
      <c r="M23" s="101">
        <f>'[1]2'!AA$993</f>
        <v>12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0</v>
      </c>
      <c r="F24" s="101">
        <f>'[1]2'!D$994</f>
        <v>13</v>
      </c>
      <c r="G24" s="101">
        <f>'[1]2'!E$994</f>
        <v>0</v>
      </c>
      <c r="H24" s="102">
        <f>'[1]2'!F$994</f>
        <v>0</v>
      </c>
      <c r="I24" s="101">
        <f>'[1]2'!G$994</f>
        <v>0</v>
      </c>
      <c r="J24" s="103">
        <f>'[1]2'!H$994</f>
        <v>0</v>
      </c>
      <c r="K24" s="101">
        <f>'[1]2'!P$994</f>
        <v>0</v>
      </c>
      <c r="L24" s="101">
        <f>'[1]2'!Y$994</f>
        <v>0</v>
      </c>
      <c r="M24" s="101">
        <f>'[1]2'!AA$994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0</v>
      </c>
      <c r="F25" s="101">
        <f>'[1]2'!D$995</f>
        <v>69</v>
      </c>
      <c r="G25" s="101">
        <f>'[1]2'!E$995</f>
        <v>2351</v>
      </c>
      <c r="H25" s="102">
        <f>'[1]2'!F$995</f>
        <v>553</v>
      </c>
      <c r="I25" s="101">
        <f>'[1]2'!G$995</f>
        <v>553</v>
      </c>
      <c r="J25" s="103">
        <f>'[1]2'!H$995</f>
        <v>2326</v>
      </c>
      <c r="K25" s="101">
        <f>'[1]2'!P$995</f>
        <v>1780</v>
      </c>
      <c r="L25" s="101">
        <f>'[1]2'!Y$995</f>
        <v>1808</v>
      </c>
      <c r="M25" s="101">
        <f>'[1]2'!AA$995</f>
        <v>1898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0</v>
      </c>
      <c r="H27" s="102">
        <f>'[1]2'!F$997</f>
        <v>0</v>
      </c>
      <c r="I27" s="101">
        <f>'[1]2'!G$997</f>
        <v>0</v>
      </c>
      <c r="J27" s="103">
        <f>'[1]2'!H$997</f>
        <v>43</v>
      </c>
      <c r="K27" s="101">
        <f>'[1]2'!P$997</f>
        <v>0</v>
      </c>
      <c r="L27" s="101">
        <f>'[1]2'!Y$997</f>
        <v>0</v>
      </c>
      <c r="M27" s="101">
        <f>'[1]2'!AA$997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1</v>
      </c>
      <c r="H28" s="102">
        <f>'[1]2'!F$998</f>
        <v>0</v>
      </c>
      <c r="I28" s="101">
        <f>'[1]2'!G$998</f>
        <v>0</v>
      </c>
      <c r="J28" s="103">
        <f>'[1]2'!H$998</f>
        <v>0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1</v>
      </c>
      <c r="F29" s="101">
        <f>'[1]2'!D$999</f>
        <v>1</v>
      </c>
      <c r="G29" s="101">
        <f>'[1]2'!E$999</f>
        <v>0</v>
      </c>
      <c r="H29" s="102">
        <f>'[1]2'!F$999</f>
        <v>0</v>
      </c>
      <c r="I29" s="101">
        <f>'[1]2'!G$999</f>
        <v>0</v>
      </c>
      <c r="J29" s="103">
        <f>'[1]2'!H$999</f>
        <v>0</v>
      </c>
      <c r="K29" s="101">
        <f>'[1]2'!P$999</f>
        <v>0</v>
      </c>
      <c r="L29" s="101">
        <f>'[1]2'!Y$999</f>
        <v>0</v>
      </c>
      <c r="M29" s="101">
        <f>'[1]2'!AA$999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1943</v>
      </c>
      <c r="F30" s="101">
        <f>'[1]2'!D$1000</f>
        <v>1905</v>
      </c>
      <c r="G30" s="101">
        <f>'[1]2'!E$1000</f>
        <v>374</v>
      </c>
      <c r="H30" s="102">
        <f>'[1]2'!F$1000</f>
        <v>2329</v>
      </c>
      <c r="I30" s="101">
        <f>'[1]2'!G$1000</f>
        <v>2329</v>
      </c>
      <c r="J30" s="103">
        <f>'[1]2'!H$1000</f>
        <v>10</v>
      </c>
      <c r="K30" s="101">
        <f>'[1]2'!P$1000</f>
        <v>200</v>
      </c>
      <c r="L30" s="101">
        <f>'[1]2'!Y$1000</f>
        <v>217</v>
      </c>
      <c r="M30" s="101">
        <f>'[1]2'!AA$1000</f>
        <v>228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0</v>
      </c>
      <c r="F31" s="101">
        <f>'[1]2'!D$1001</f>
        <v>0</v>
      </c>
      <c r="G31" s="101">
        <f>'[1]2'!E$1001</f>
        <v>0</v>
      </c>
      <c r="H31" s="102">
        <f>'[1]2'!F$1001</f>
        <v>1010</v>
      </c>
      <c r="I31" s="101">
        <f>'[1]2'!G$1001</f>
        <v>1010</v>
      </c>
      <c r="J31" s="103">
        <f>'[1]2'!H$1001</f>
        <v>527</v>
      </c>
      <c r="K31" s="101">
        <f>'[1]2'!P$1001</f>
        <v>800</v>
      </c>
      <c r="L31" s="101">
        <f>'[1]2'!Y$1001</f>
        <v>1053</v>
      </c>
      <c r="M31" s="101">
        <f>'[1]2'!AA$1001</f>
        <v>1106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6</v>
      </c>
      <c r="F32" s="101">
        <f>'[1]2'!D$1002</f>
        <v>21</v>
      </c>
      <c r="G32" s="101">
        <f>'[1]2'!E$1002</f>
        <v>48</v>
      </c>
      <c r="H32" s="102">
        <f>'[1]2'!F$1002</f>
        <v>0</v>
      </c>
      <c r="I32" s="101">
        <f>'[1]2'!G$1002</f>
        <v>0</v>
      </c>
      <c r="J32" s="103">
        <f>'[1]2'!H$1002</f>
        <v>-5</v>
      </c>
      <c r="K32" s="101">
        <f>'[1]2'!P$1002</f>
        <v>0</v>
      </c>
      <c r="L32" s="101">
        <f>'[1]2'!Y$1002</f>
        <v>0</v>
      </c>
      <c r="M32" s="101">
        <f>'[1]2'!AA$1002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100</v>
      </c>
      <c r="F33" s="101">
        <f>'[1]2'!D$1003</f>
        <v>43</v>
      </c>
      <c r="G33" s="101">
        <f>'[1]2'!E$1003</f>
        <v>198</v>
      </c>
      <c r="H33" s="102">
        <f>'[1]2'!F$1003</f>
        <v>-1.0000000000000906</v>
      </c>
      <c r="I33" s="101">
        <f>'[1]2'!G$1003</f>
        <v>-1.0000000000000906</v>
      </c>
      <c r="J33" s="103">
        <f>'[1]2'!H$1003</f>
        <v>443</v>
      </c>
      <c r="K33" s="101">
        <f>'[1]2'!P$1003</f>
        <v>0</v>
      </c>
      <c r="L33" s="101">
        <f>'[1]2'!Y$1003</f>
        <v>0</v>
      </c>
      <c r="M33" s="101">
        <f>'[1]2'!AA$1003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0</v>
      </c>
      <c r="F34" s="101">
        <f>'[1]2'!D$1004</f>
        <v>0</v>
      </c>
      <c r="G34" s="101">
        <f>'[1]2'!E$1004</f>
        <v>6</v>
      </c>
      <c r="H34" s="102">
        <f>'[1]2'!F$1004</f>
        <v>0</v>
      </c>
      <c r="I34" s="101">
        <f>'[1]2'!G$1004</f>
        <v>0</v>
      </c>
      <c r="J34" s="103">
        <f>'[1]2'!H$1004</f>
        <v>0</v>
      </c>
      <c r="K34" s="101">
        <f>'[1]2'!P$1004</f>
        <v>0</v>
      </c>
      <c r="L34" s="101">
        <f>'[1]2'!Y$1004</f>
        <v>0</v>
      </c>
      <c r="M34" s="101">
        <f>'[1]2'!AA$1004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0</v>
      </c>
      <c r="G35" s="101">
        <f>'[1]2'!E$1005</f>
        <v>6</v>
      </c>
      <c r="H35" s="102">
        <f>'[1]2'!F$1005</f>
        <v>0</v>
      </c>
      <c r="I35" s="101">
        <f>'[1]2'!G$1005</f>
        <v>0</v>
      </c>
      <c r="J35" s="103">
        <f>'[1]2'!H$1005</f>
        <v>3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0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1335</v>
      </c>
      <c r="F37" s="101">
        <f>'[1]2'!D$1007</f>
        <v>1347.3</v>
      </c>
      <c r="G37" s="101">
        <f>'[1]2'!E$1007</f>
        <v>1160</v>
      </c>
      <c r="H37" s="102">
        <f>'[1]2'!F$1007</f>
        <v>1780</v>
      </c>
      <c r="I37" s="101">
        <f>'[1]2'!G$1007</f>
        <v>1780</v>
      </c>
      <c r="J37" s="103">
        <f>'[1]2'!H$1007</f>
        <v>1333</v>
      </c>
      <c r="K37" s="101">
        <f>'[1]2'!P$1007</f>
        <v>1430</v>
      </c>
      <c r="L37" s="101">
        <f>'[1]2'!Y$1007</f>
        <v>1507</v>
      </c>
      <c r="M37" s="101">
        <f>'[1]2'!AA$1007</f>
        <v>1583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1046</v>
      </c>
      <c r="F38" s="101">
        <f>'[1]2'!D$1008</f>
        <v>984</v>
      </c>
      <c r="G38" s="101">
        <f>'[1]2'!E$1008</f>
        <v>1369</v>
      </c>
      <c r="H38" s="102">
        <f>'[1]2'!F$1008</f>
        <v>432.00000000000006</v>
      </c>
      <c r="I38" s="101">
        <f>'[1]2'!G$1008</f>
        <v>432.00000000000006</v>
      </c>
      <c r="J38" s="103">
        <f>'[1]2'!H$1008</f>
        <v>969</v>
      </c>
      <c r="K38" s="101">
        <f>'[1]2'!P$1008</f>
        <v>1102</v>
      </c>
      <c r="L38" s="101">
        <f>'[1]2'!Y$1008</f>
        <v>1263</v>
      </c>
      <c r="M38" s="101">
        <f>'[1]2'!AA$1008</f>
        <v>1326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1249</v>
      </c>
      <c r="F39" s="101">
        <f>'[1]2'!D$1009</f>
        <v>1168.4000000000001</v>
      </c>
      <c r="G39" s="101">
        <f>'[1]2'!E$1009</f>
        <v>1221</v>
      </c>
      <c r="H39" s="102">
        <f>'[1]2'!F$1009</f>
        <v>1850</v>
      </c>
      <c r="I39" s="101">
        <f>'[1]2'!G$1009</f>
        <v>1850</v>
      </c>
      <c r="J39" s="103">
        <f>'[1]2'!H$1009</f>
        <v>1415</v>
      </c>
      <c r="K39" s="101">
        <f>'[1]2'!P$1009</f>
        <v>1580</v>
      </c>
      <c r="L39" s="101">
        <f>'[1]2'!Y$1009</f>
        <v>1665</v>
      </c>
      <c r="M39" s="101">
        <f>'[1]2'!AA$1009</f>
        <v>1749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4437</v>
      </c>
      <c r="F40" s="101">
        <f>'[1]2'!D$1010</f>
        <v>4515</v>
      </c>
      <c r="G40" s="101">
        <f>'[1]2'!E$1010</f>
        <v>4752</v>
      </c>
      <c r="H40" s="102">
        <f>'[1]2'!F$1010</f>
        <v>4831</v>
      </c>
      <c r="I40" s="101">
        <f>'[1]2'!G$1010</f>
        <v>4831</v>
      </c>
      <c r="J40" s="103">
        <f>'[1]2'!H$1010</f>
        <v>5203</v>
      </c>
      <c r="K40" s="101">
        <f>'[1]2'!P$1010</f>
        <v>6074</v>
      </c>
      <c r="L40" s="101">
        <f>'[1]2'!Y$1010</f>
        <v>6709</v>
      </c>
      <c r="M40" s="101">
        <f>'[1]2'!AA$1010</f>
        <v>7043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120</v>
      </c>
      <c r="F41" s="101">
        <f>'[1]2'!D$1011</f>
        <v>0</v>
      </c>
      <c r="G41" s="101">
        <f>'[1]2'!E$1011</f>
        <v>0</v>
      </c>
      <c r="H41" s="102">
        <f>'[1]2'!F$1011</f>
        <v>0</v>
      </c>
      <c r="I41" s="101">
        <f>'[1]2'!G$1011</f>
        <v>0</v>
      </c>
      <c r="J41" s="103">
        <f>'[1]2'!H$1011</f>
        <v>0</v>
      </c>
      <c r="K41" s="101">
        <f>'[1]2'!P$1011</f>
        <v>0</v>
      </c>
      <c r="L41" s="101">
        <f>'[1]2'!Y$1011</f>
        <v>0</v>
      </c>
      <c r="M41" s="101">
        <f>'[1]2'!AA$1011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8297</v>
      </c>
      <c r="F42" s="101">
        <f>'[1]2'!D$1012</f>
        <v>18048.3</v>
      </c>
      <c r="G42" s="101">
        <f>'[1]2'!E$1012</f>
        <v>15471</v>
      </c>
      <c r="H42" s="102">
        <f>'[1]2'!F$1012</f>
        <v>12135.999999999998</v>
      </c>
      <c r="I42" s="101">
        <f>'[1]2'!G$1012</f>
        <v>12135.999999999998</v>
      </c>
      <c r="J42" s="103">
        <f>'[1]2'!H$1012</f>
        <v>26601</v>
      </c>
      <c r="K42" s="101">
        <f>'[1]2'!P$1012</f>
        <v>32410</v>
      </c>
      <c r="L42" s="101">
        <f>'[1]2'!Y$1012</f>
        <v>33542</v>
      </c>
      <c r="M42" s="101">
        <f>'[1]2'!AA$1012</f>
        <v>35219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23806</v>
      </c>
      <c r="F43" s="101">
        <f>'[1]2'!D$1013</f>
        <v>24413</v>
      </c>
      <c r="G43" s="101">
        <f>'[1]2'!E$1013</f>
        <v>20083</v>
      </c>
      <c r="H43" s="102">
        <f>'[1]2'!F$1013</f>
        <v>22500</v>
      </c>
      <c r="I43" s="101">
        <f>'[1]2'!G$1013</f>
        <v>22500</v>
      </c>
      <c r="J43" s="103">
        <f>'[1]2'!H$1013</f>
        <v>11133</v>
      </c>
      <c r="K43" s="101">
        <f>'[1]2'!P$1013</f>
        <v>21530</v>
      </c>
      <c r="L43" s="101">
        <f>'[1]2'!Y$1013</f>
        <v>22763</v>
      </c>
      <c r="M43" s="101">
        <f>'[1]2'!AA$1013</f>
        <v>23900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9368</v>
      </c>
      <c r="F44" s="101">
        <f>'[1]2'!D$1014</f>
        <v>2206.3000000000002</v>
      </c>
      <c r="G44" s="101">
        <f>'[1]2'!E$1014</f>
        <v>729</v>
      </c>
      <c r="H44" s="102">
        <f>'[1]2'!F$1014</f>
        <v>3699.9999999999991</v>
      </c>
      <c r="I44" s="101">
        <f>'[1]2'!G$1014</f>
        <v>3699.9999999999991</v>
      </c>
      <c r="J44" s="103">
        <f>'[1]2'!H$1014</f>
        <v>1426</v>
      </c>
      <c r="K44" s="101">
        <f>'[1]2'!P$1014</f>
        <v>1010</v>
      </c>
      <c r="L44" s="101">
        <f>'[1]2'!Y$1014</f>
        <v>1071</v>
      </c>
      <c r="M44" s="101">
        <f>'[1]2'!AA$1014</f>
        <v>1125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279</v>
      </c>
      <c r="F45" s="101">
        <f>'[1]2'!D$1015</f>
        <v>640</v>
      </c>
      <c r="G45" s="101">
        <f>'[1]2'!E$1015</f>
        <v>314</v>
      </c>
      <c r="H45" s="102">
        <f>'[1]2'!F$1015</f>
        <v>400</v>
      </c>
      <c r="I45" s="101">
        <f>'[1]2'!G$1015</f>
        <v>400</v>
      </c>
      <c r="J45" s="103">
        <f>'[1]2'!H$1015</f>
        <v>602</v>
      </c>
      <c r="K45" s="101">
        <f>'[1]2'!P$1015</f>
        <v>440</v>
      </c>
      <c r="L45" s="101">
        <f>'[1]2'!Y$1015</f>
        <v>463</v>
      </c>
      <c r="M45" s="101">
        <f>'[1]2'!AA$1015</f>
        <v>486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6</v>
      </c>
      <c r="F46" s="94">
        <f>'[1]2'!D$1016</f>
        <v>0</v>
      </c>
      <c r="G46" s="94">
        <f>'[1]2'!E$1016</f>
        <v>0</v>
      </c>
      <c r="H46" s="95">
        <f>'[1]2'!F$1016</f>
        <v>0</v>
      </c>
      <c r="I46" s="94">
        <f>'[1]2'!G$1016</f>
        <v>0</v>
      </c>
      <c r="J46" s="96">
        <f>'[1]2'!H$1016</f>
        <v>0</v>
      </c>
      <c r="K46" s="94">
        <f>'[1]2'!P$1016</f>
        <v>0</v>
      </c>
      <c r="L46" s="94">
        <f>'[1]2'!Y$1016</f>
        <v>0</v>
      </c>
      <c r="M46" s="94">
        <f>'[1]2'!AA$1016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3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0</v>
      </c>
      <c r="F48" s="88">
        <f>'[1]2'!D$1018</f>
        <v>0</v>
      </c>
      <c r="G48" s="88">
        <f>'[1]2'!E$1018</f>
        <v>3</v>
      </c>
      <c r="H48" s="89">
        <f>'[1]2'!F$1018</f>
        <v>0</v>
      </c>
      <c r="I48" s="88">
        <f>'[1]2'!G$1018</f>
        <v>0</v>
      </c>
      <c r="J48" s="90">
        <f>'[1]2'!H$1018</f>
        <v>0</v>
      </c>
      <c r="K48" s="88">
        <f>'[1]2'!P$1018</f>
        <v>0</v>
      </c>
      <c r="L48" s="88">
        <f>'[1]2'!Y$1018</f>
        <v>0</v>
      </c>
      <c r="M48" s="88">
        <f>'[1]2'!AA$1018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83335</v>
      </c>
      <c r="F51" s="74">
        <f t="shared" si="4"/>
        <v>96105</v>
      </c>
      <c r="G51" s="74">
        <f t="shared" si="4"/>
        <v>208586</v>
      </c>
      <c r="H51" s="75">
        <f t="shared" si="4"/>
        <v>220698</v>
      </c>
      <c r="I51" s="74">
        <f t="shared" si="4"/>
        <v>220665</v>
      </c>
      <c r="J51" s="76">
        <f t="shared" si="4"/>
        <v>251069</v>
      </c>
      <c r="K51" s="74">
        <f t="shared" si="4"/>
        <v>230000</v>
      </c>
      <c r="L51" s="74">
        <f t="shared" si="4"/>
        <v>242173</v>
      </c>
      <c r="M51" s="74">
        <f t="shared" si="4"/>
        <v>254782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48</v>
      </c>
      <c r="I52" s="88">
        <f t="shared" si="5"/>
        <v>15</v>
      </c>
      <c r="J52" s="90">
        <f t="shared" si="5"/>
        <v>15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48</v>
      </c>
      <c r="I53" s="94">
        <f t="shared" si="6"/>
        <v>15</v>
      </c>
      <c r="J53" s="96">
        <f t="shared" si="6"/>
        <v>15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48</v>
      </c>
      <c r="I55" s="94">
        <f>'[1]2'!G$1024</f>
        <v>15</v>
      </c>
      <c r="J55" s="96">
        <f>'[1]2'!H$1024</f>
        <v>15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0</v>
      </c>
      <c r="G57" s="88">
        <f>'[1]2'!E$1026</f>
        <v>0</v>
      </c>
      <c r="H57" s="89">
        <f>'[1]2'!F$1026</f>
        <v>0</v>
      </c>
      <c r="I57" s="88">
        <f>'[1]2'!G$1026</f>
        <v>0</v>
      </c>
      <c r="J57" s="90">
        <f>'[1]2'!H$1026</f>
        <v>0</v>
      </c>
      <c r="K57" s="88">
        <f>'[1]2'!P$1026</f>
        <v>0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0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8588</v>
      </c>
      <c r="F59" s="81">
        <f t="shared" si="8"/>
        <v>10119</v>
      </c>
      <c r="G59" s="81">
        <f t="shared" si="8"/>
        <v>11282</v>
      </c>
      <c r="H59" s="82">
        <f t="shared" si="8"/>
        <v>13000</v>
      </c>
      <c r="I59" s="81">
        <f t="shared" si="8"/>
        <v>13000</v>
      </c>
      <c r="J59" s="83">
        <f t="shared" si="8"/>
        <v>15768</v>
      </c>
      <c r="K59" s="81">
        <f t="shared" si="8"/>
        <v>16000</v>
      </c>
      <c r="L59" s="81">
        <f t="shared" si="8"/>
        <v>16842</v>
      </c>
      <c r="M59" s="81">
        <f t="shared" si="8"/>
        <v>17684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8588</v>
      </c>
      <c r="F61" s="94">
        <f>'[1]2'!D$1030</f>
        <v>10119</v>
      </c>
      <c r="G61" s="94">
        <f>'[1]2'!E$1030</f>
        <v>11282</v>
      </c>
      <c r="H61" s="95">
        <f>'[1]2'!F$1030</f>
        <v>13000</v>
      </c>
      <c r="I61" s="94">
        <f>'[1]2'!G$1030</f>
        <v>13000</v>
      </c>
      <c r="J61" s="96">
        <f>'[1]2'!H$1030</f>
        <v>15768</v>
      </c>
      <c r="K61" s="94">
        <f>'[1]2'!P$1030</f>
        <v>16000</v>
      </c>
      <c r="L61" s="94">
        <f>'[1]2'!Y$1030</f>
        <v>16842</v>
      </c>
      <c r="M61" s="94">
        <f>'[1]2'!AA$1030</f>
        <v>17684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0</v>
      </c>
      <c r="F62" s="101">
        <f>'[1]2'!D$1031</f>
        <v>57</v>
      </c>
      <c r="G62" s="101">
        <f>'[1]2'!E$1031</f>
        <v>498</v>
      </c>
      <c r="H62" s="102">
        <f>'[1]2'!F$1031</f>
        <v>0</v>
      </c>
      <c r="I62" s="101">
        <f>'[1]2'!G$1031</f>
        <v>0</v>
      </c>
      <c r="J62" s="103">
        <f>'[1]2'!H$1031</f>
        <v>16</v>
      </c>
      <c r="K62" s="101">
        <f>'[1]2'!P$1031</f>
        <v>0</v>
      </c>
      <c r="L62" s="101">
        <f>'[1]2'!Y$1031</f>
        <v>0</v>
      </c>
      <c r="M62" s="101">
        <f>'[1]2'!AA$1031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14298</v>
      </c>
      <c r="F72" s="101">
        <f>'[1]2'!D$1040</f>
        <v>15130</v>
      </c>
      <c r="G72" s="101">
        <f>'[1]2'!E$1040</f>
        <v>0</v>
      </c>
      <c r="H72" s="102">
        <f>'[1]2'!F$1040</f>
        <v>0</v>
      </c>
      <c r="I72" s="101">
        <f>'[1]2'!G$1040</f>
        <v>0</v>
      </c>
      <c r="J72" s="103">
        <f>'[1]2'!H$1040</f>
        <v>0</v>
      </c>
      <c r="K72" s="101">
        <f>'[1]2'!P$1040</f>
        <v>0</v>
      </c>
      <c r="L72" s="101">
        <f>'[1]2'!Y$1040</f>
        <v>0</v>
      </c>
      <c r="M72" s="101">
        <f>'[1]2'!AA$1040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60449</v>
      </c>
      <c r="F73" s="101">
        <f t="shared" si="12"/>
        <v>70799</v>
      </c>
      <c r="G73" s="101">
        <f t="shared" si="12"/>
        <v>196806</v>
      </c>
      <c r="H73" s="102">
        <f t="shared" si="12"/>
        <v>207650</v>
      </c>
      <c r="I73" s="101">
        <f t="shared" si="12"/>
        <v>207650</v>
      </c>
      <c r="J73" s="103">
        <f t="shared" si="12"/>
        <v>235270</v>
      </c>
      <c r="K73" s="101">
        <f t="shared" si="12"/>
        <v>214000</v>
      </c>
      <c r="L73" s="101">
        <f t="shared" si="12"/>
        <v>225331</v>
      </c>
      <c r="M73" s="101">
        <f t="shared" si="12"/>
        <v>237098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1397</v>
      </c>
      <c r="F74" s="88">
        <f>'[1]2'!D$1042</f>
        <v>1650</v>
      </c>
      <c r="G74" s="88">
        <f>'[1]2'!E$1042</f>
        <v>2083</v>
      </c>
      <c r="H74" s="89">
        <f>'[1]2'!F$1042</f>
        <v>2000</v>
      </c>
      <c r="I74" s="88">
        <f>'[1]2'!G$1042</f>
        <v>2000</v>
      </c>
      <c r="J74" s="90">
        <f>'[1]2'!H$1042</f>
        <v>1929</v>
      </c>
      <c r="K74" s="88">
        <f>'[1]2'!P$1042</f>
        <v>2000</v>
      </c>
      <c r="L74" s="88">
        <f>'[1]2'!Y$1042</f>
        <v>2107</v>
      </c>
      <c r="M74" s="88">
        <f>'[1]2'!AA$1042</f>
        <v>2213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59052</v>
      </c>
      <c r="F75" s="94">
        <f>'[1]2'!D$1043</f>
        <v>69149</v>
      </c>
      <c r="G75" s="94">
        <f>'[1]2'!E$1043</f>
        <v>194723</v>
      </c>
      <c r="H75" s="95">
        <f>'[1]2'!F$1043</f>
        <v>205650</v>
      </c>
      <c r="I75" s="94">
        <f>'[1]2'!G$1043</f>
        <v>205650</v>
      </c>
      <c r="J75" s="96">
        <f>'[1]2'!H$1043</f>
        <v>233341</v>
      </c>
      <c r="K75" s="94">
        <f>'[1]2'!P$1043</f>
        <v>212000</v>
      </c>
      <c r="L75" s="94">
        <f>'[1]2'!Y$1043</f>
        <v>223224</v>
      </c>
      <c r="M75" s="94">
        <f>'[1]2'!AA$1043</f>
        <v>234885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610</v>
      </c>
      <c r="F77" s="74">
        <f t="shared" si="13"/>
        <v>1564</v>
      </c>
      <c r="G77" s="74">
        <f t="shared" si="13"/>
        <v>1426</v>
      </c>
      <c r="H77" s="75">
        <f t="shared" si="13"/>
        <v>6000</v>
      </c>
      <c r="I77" s="74">
        <f t="shared" si="13"/>
        <v>6000</v>
      </c>
      <c r="J77" s="76">
        <f t="shared" si="13"/>
        <v>3963</v>
      </c>
      <c r="K77" s="74">
        <f t="shared" si="13"/>
        <v>9000</v>
      </c>
      <c r="L77" s="74">
        <f t="shared" si="13"/>
        <v>6321</v>
      </c>
      <c r="M77" s="74">
        <f t="shared" si="13"/>
        <v>6636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0</v>
      </c>
      <c r="G80" s="94">
        <f>'[1]2'!E$1047</f>
        <v>0</v>
      </c>
      <c r="H80" s="95">
        <f>'[1]2'!F$1047</f>
        <v>0</v>
      </c>
      <c r="I80" s="94">
        <f>'[1]2'!G$1047</f>
        <v>0</v>
      </c>
      <c r="J80" s="96">
        <f>'[1]2'!H$1047</f>
        <v>0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610</v>
      </c>
      <c r="F81" s="101">
        <f t="shared" si="15"/>
        <v>1564</v>
      </c>
      <c r="G81" s="101">
        <f t="shared" si="15"/>
        <v>1426</v>
      </c>
      <c r="H81" s="102">
        <f t="shared" si="15"/>
        <v>6000</v>
      </c>
      <c r="I81" s="101">
        <f t="shared" si="15"/>
        <v>6000</v>
      </c>
      <c r="J81" s="103">
        <f t="shared" si="15"/>
        <v>3963</v>
      </c>
      <c r="K81" s="101">
        <f t="shared" si="15"/>
        <v>9000</v>
      </c>
      <c r="L81" s="101">
        <f t="shared" si="15"/>
        <v>6321</v>
      </c>
      <c r="M81" s="101">
        <f t="shared" si="15"/>
        <v>6636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174</v>
      </c>
      <c r="F82" s="88">
        <f>'[1]2'!D$1049</f>
        <v>817</v>
      </c>
      <c r="G82" s="88">
        <f>'[1]2'!E$1049</f>
        <v>1313</v>
      </c>
      <c r="H82" s="89">
        <f>'[1]2'!F$1049</f>
        <v>2000</v>
      </c>
      <c r="I82" s="88">
        <f>'[1]2'!G$1049</f>
        <v>2000</v>
      </c>
      <c r="J82" s="90">
        <f>'[1]2'!H$1049</f>
        <v>1303</v>
      </c>
      <c r="K82" s="88">
        <f>'[1]2'!P$1049</f>
        <v>5000</v>
      </c>
      <c r="L82" s="88">
        <f>'[1]2'!Y$1049</f>
        <v>2107</v>
      </c>
      <c r="M82" s="88">
        <f>'[1]2'!AA$1049</f>
        <v>2212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436</v>
      </c>
      <c r="F83" s="94">
        <f>'[1]2'!D$1050</f>
        <v>747</v>
      </c>
      <c r="G83" s="94">
        <f>'[1]2'!E$1050</f>
        <v>113</v>
      </c>
      <c r="H83" s="95">
        <f>'[1]2'!F$1050</f>
        <v>4000</v>
      </c>
      <c r="I83" s="94">
        <f>'[1]2'!G$1050</f>
        <v>4000</v>
      </c>
      <c r="J83" s="96">
        <f>'[1]2'!H$1050</f>
        <v>2660</v>
      </c>
      <c r="K83" s="94">
        <f>'[1]2'!P$1050</f>
        <v>4000</v>
      </c>
      <c r="L83" s="94">
        <f>'[1]2'!Y$1050</f>
        <v>4214</v>
      </c>
      <c r="M83" s="94">
        <f>'[1]2'!AA$1050</f>
        <v>4424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0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1</v>
      </c>
      <c r="F90" s="74">
        <f>'[1]2'!D$1056</f>
        <v>0</v>
      </c>
      <c r="G90" s="74">
        <f>'[1]2'!E$1056</f>
        <v>0</v>
      </c>
      <c r="H90" s="75">
        <f>'[1]2'!F$1056</f>
        <v>0</v>
      </c>
      <c r="I90" s="74">
        <f>'[1]2'!G$1056</f>
        <v>0</v>
      </c>
      <c r="J90" s="76">
        <f>'[1]2'!H$1056</f>
        <v>4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860431</v>
      </c>
      <c r="F92" s="28">
        <f t="shared" ref="F92:M92" si="16">F4+F51+F77+F90</f>
        <v>901935.3</v>
      </c>
      <c r="G92" s="28">
        <f t="shared" si="16"/>
        <v>999351</v>
      </c>
      <c r="H92" s="29">
        <f t="shared" si="16"/>
        <v>1051400</v>
      </c>
      <c r="I92" s="28">
        <f t="shared" si="16"/>
        <v>1051367</v>
      </c>
      <c r="J92" s="30">
        <f t="shared" si="16"/>
        <v>1051368</v>
      </c>
      <c r="K92" s="28">
        <f t="shared" si="16"/>
        <v>1055250</v>
      </c>
      <c r="L92" s="28">
        <f t="shared" si="16"/>
        <v>1135410</v>
      </c>
      <c r="M92" s="28">
        <f t="shared" si="16"/>
        <v>1192681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'[1]2'!$B$15)</f>
        <v>Table B.2g: Payments and estimates by economic classification: Health Care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110448</v>
      </c>
      <c r="F4" s="74">
        <f t="shared" ref="F4:M4" si="0">F5+F8+F47</f>
        <v>112663</v>
      </c>
      <c r="G4" s="74">
        <f t="shared" si="0"/>
        <v>121545</v>
      </c>
      <c r="H4" s="75">
        <f t="shared" si="0"/>
        <v>132685</v>
      </c>
      <c r="I4" s="74">
        <f t="shared" si="0"/>
        <v>132685</v>
      </c>
      <c r="J4" s="76">
        <f t="shared" si="0"/>
        <v>138176</v>
      </c>
      <c r="K4" s="74">
        <f t="shared" si="0"/>
        <v>135113</v>
      </c>
      <c r="L4" s="74">
        <f t="shared" si="0"/>
        <v>142995</v>
      </c>
      <c r="M4" s="74">
        <f t="shared" si="0"/>
        <v>150145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75511</v>
      </c>
      <c r="F5" s="81">
        <f t="shared" ref="F5:M5" si="1">SUM(F6:F7)</f>
        <v>78745</v>
      </c>
      <c r="G5" s="81">
        <f t="shared" si="1"/>
        <v>81357</v>
      </c>
      <c r="H5" s="82">
        <f t="shared" si="1"/>
        <v>89900</v>
      </c>
      <c r="I5" s="81">
        <f t="shared" si="1"/>
        <v>89900</v>
      </c>
      <c r="J5" s="83">
        <f t="shared" si="1"/>
        <v>85596</v>
      </c>
      <c r="K5" s="81">
        <f t="shared" si="1"/>
        <v>95700</v>
      </c>
      <c r="L5" s="81">
        <f t="shared" si="1"/>
        <v>100895</v>
      </c>
      <c r="M5" s="81">
        <f t="shared" si="1"/>
        <v>105940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61630</v>
      </c>
      <c r="F6" s="88">
        <f>'[1]2'!D$1126</f>
        <v>64110</v>
      </c>
      <c r="G6" s="88">
        <f>'[1]2'!E$1126</f>
        <v>66664</v>
      </c>
      <c r="H6" s="89">
        <f>'[1]2'!F$1126</f>
        <v>72710</v>
      </c>
      <c r="I6" s="88">
        <f>'[1]2'!G$1126</f>
        <v>72710</v>
      </c>
      <c r="J6" s="90">
        <f>'[1]2'!H$1126</f>
        <v>74468</v>
      </c>
      <c r="K6" s="88">
        <f>'[1]2'!P$1126</f>
        <v>79500</v>
      </c>
      <c r="L6" s="88">
        <f>'[1]2'!Y$1126</f>
        <v>83829</v>
      </c>
      <c r="M6" s="88">
        <f>'[1]2'!AA$1126</f>
        <v>88021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13881</v>
      </c>
      <c r="F7" s="94">
        <f>'[1]2'!D$1127</f>
        <v>14635</v>
      </c>
      <c r="G7" s="94">
        <f>'[1]2'!E$1127</f>
        <v>14693</v>
      </c>
      <c r="H7" s="95">
        <f>'[1]2'!F$1127</f>
        <v>17190</v>
      </c>
      <c r="I7" s="94">
        <f>'[1]2'!G$1127</f>
        <v>17190</v>
      </c>
      <c r="J7" s="96">
        <f>'[1]2'!H$1127</f>
        <v>11128</v>
      </c>
      <c r="K7" s="94">
        <f>'[1]2'!P$1127</f>
        <v>16200</v>
      </c>
      <c r="L7" s="94">
        <f>'[1]2'!Y$1127</f>
        <v>17066</v>
      </c>
      <c r="M7" s="94">
        <f>'[1]2'!AA$1127</f>
        <v>17919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34937</v>
      </c>
      <c r="F8" s="81">
        <f t="shared" si="2"/>
        <v>33918</v>
      </c>
      <c r="G8" s="81">
        <f t="shared" si="2"/>
        <v>40188</v>
      </c>
      <c r="H8" s="82">
        <f t="shared" si="2"/>
        <v>42785</v>
      </c>
      <c r="I8" s="81">
        <f t="shared" si="2"/>
        <v>42785</v>
      </c>
      <c r="J8" s="83">
        <f t="shared" si="2"/>
        <v>52580</v>
      </c>
      <c r="K8" s="81">
        <f t="shared" si="2"/>
        <v>39413</v>
      </c>
      <c r="L8" s="81">
        <f t="shared" si="2"/>
        <v>42100</v>
      </c>
      <c r="M8" s="81">
        <f t="shared" si="2"/>
        <v>44205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0</v>
      </c>
      <c r="F9" s="88">
        <f>'[1]2'!D$1129</f>
        <v>0</v>
      </c>
      <c r="G9" s="88">
        <f>'[1]2'!E$1129</f>
        <v>0</v>
      </c>
      <c r="H9" s="89">
        <f>'[1]2'!F$1129</f>
        <v>0</v>
      </c>
      <c r="I9" s="88">
        <f>'[1]2'!G$1129</f>
        <v>0</v>
      </c>
      <c r="J9" s="90">
        <f>'[1]2'!H$1129</f>
        <v>0</v>
      </c>
      <c r="K9" s="88">
        <f>'[1]2'!P$1129</f>
        <v>0</v>
      </c>
      <c r="L9" s="88">
        <f>'[1]2'!Y$1129</f>
        <v>0</v>
      </c>
      <c r="M9" s="88">
        <f>'[1]2'!AA$1129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54</v>
      </c>
      <c r="F10" s="101">
        <f>'[1]2'!D$1130</f>
        <v>54</v>
      </c>
      <c r="G10" s="101">
        <f>'[1]2'!E$1130</f>
        <v>38</v>
      </c>
      <c r="H10" s="102">
        <f>'[1]2'!F$1130</f>
        <v>35</v>
      </c>
      <c r="I10" s="101">
        <f>'[1]2'!G$1130</f>
        <v>35</v>
      </c>
      <c r="J10" s="103">
        <f>'[1]2'!H$1130</f>
        <v>40</v>
      </c>
      <c r="K10" s="101">
        <f>'[1]2'!P$1130</f>
        <v>60</v>
      </c>
      <c r="L10" s="101">
        <f>'[1]2'!Y$1130</f>
        <v>63</v>
      </c>
      <c r="M10" s="101">
        <f>'[1]2'!AA$1130</f>
        <v>67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14</v>
      </c>
      <c r="F11" s="101">
        <f>'[1]2'!D$1131</f>
        <v>18</v>
      </c>
      <c r="G11" s="101">
        <f>'[1]2'!E$1131</f>
        <v>46</v>
      </c>
      <c r="H11" s="102">
        <f>'[1]2'!F$1131</f>
        <v>20</v>
      </c>
      <c r="I11" s="101">
        <f>'[1]2'!G$1131</f>
        <v>20</v>
      </c>
      <c r="J11" s="103">
        <f>'[1]2'!H$1131</f>
        <v>32</v>
      </c>
      <c r="K11" s="101">
        <f>'[1]2'!P$1131</f>
        <v>300</v>
      </c>
      <c r="L11" s="101">
        <f>'[1]2'!Y$1131</f>
        <v>316</v>
      </c>
      <c r="M11" s="101">
        <f>'[1]2'!AA$1131</f>
        <v>332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0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0</v>
      </c>
      <c r="H13" s="102">
        <f>'[1]2'!F$1133</f>
        <v>0</v>
      </c>
      <c r="I13" s="101">
        <f>'[1]2'!G$1133</f>
        <v>0</v>
      </c>
      <c r="J13" s="103">
        <f>'[1]2'!H$1133</f>
        <v>0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0</v>
      </c>
      <c r="F14" s="101">
        <f>'[1]2'!D$1134</f>
        <v>0</v>
      </c>
      <c r="G14" s="101">
        <f>'[1]2'!E$1134</f>
        <v>0</v>
      </c>
      <c r="H14" s="102">
        <f>'[1]2'!F$1134</f>
        <v>0</v>
      </c>
      <c r="I14" s="101">
        <f>'[1]2'!G$1134</f>
        <v>0</v>
      </c>
      <c r="J14" s="103">
        <f>'[1]2'!H$1134</f>
        <v>0</v>
      </c>
      <c r="K14" s="101">
        <f>'[1]2'!P$1134</f>
        <v>0</v>
      </c>
      <c r="L14" s="101">
        <f>'[1]2'!Y$1134</f>
        <v>0</v>
      </c>
      <c r="M14" s="101">
        <f>'[1]2'!AA$1134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563</v>
      </c>
      <c r="F15" s="101">
        <f>'[1]2'!D$1135</f>
        <v>384</v>
      </c>
      <c r="G15" s="101">
        <f>'[1]2'!E$1135</f>
        <v>399</v>
      </c>
      <c r="H15" s="102">
        <f>'[1]2'!F$1135</f>
        <v>598</v>
      </c>
      <c r="I15" s="101">
        <f>'[1]2'!G$1135</f>
        <v>598</v>
      </c>
      <c r="J15" s="103">
        <f>'[1]2'!H$1135</f>
        <v>458</v>
      </c>
      <c r="K15" s="101">
        <f>'[1]2'!P$1135</f>
        <v>428</v>
      </c>
      <c r="L15" s="101">
        <f>'[1]2'!Y$1135</f>
        <v>451</v>
      </c>
      <c r="M15" s="101">
        <f>'[1]2'!AA$1135</f>
        <v>473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0</v>
      </c>
      <c r="F16" s="101">
        <f>'[1]2'!D$1136</f>
        <v>0</v>
      </c>
      <c r="G16" s="101">
        <f>'[1]2'!E$1136</f>
        <v>0</v>
      </c>
      <c r="H16" s="102">
        <f>'[1]2'!F$1136</f>
        <v>0</v>
      </c>
      <c r="I16" s="101">
        <f>'[1]2'!G$1136</f>
        <v>0</v>
      </c>
      <c r="J16" s="103">
        <f>'[1]2'!H$1136</f>
        <v>0</v>
      </c>
      <c r="K16" s="101">
        <f>'[1]2'!P$1136</f>
        <v>0</v>
      </c>
      <c r="L16" s="101">
        <f>'[1]2'!Y$1136</f>
        <v>0</v>
      </c>
      <c r="M16" s="101">
        <f>'[1]2'!AA$1136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0</v>
      </c>
      <c r="F17" s="101">
        <f>'[1]2'!D$1137</f>
        <v>0</v>
      </c>
      <c r="G17" s="101">
        <f>'[1]2'!E$1137</f>
        <v>0</v>
      </c>
      <c r="H17" s="102">
        <f>'[1]2'!F$1137</f>
        <v>0</v>
      </c>
      <c r="I17" s="101">
        <f>'[1]2'!G$1137</f>
        <v>0</v>
      </c>
      <c r="J17" s="103">
        <f>'[1]2'!H$1137</f>
        <v>7</v>
      </c>
      <c r="K17" s="101">
        <f>'[1]2'!P$1137</f>
        <v>0</v>
      </c>
      <c r="L17" s="101">
        <f>'[1]2'!Y$1137</f>
        <v>0</v>
      </c>
      <c r="M17" s="101">
        <f>'[1]2'!AA$1137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0</v>
      </c>
      <c r="H18" s="102">
        <f>'[1]2'!F$1138</f>
        <v>0</v>
      </c>
      <c r="I18" s="101">
        <f>'[1]2'!G$1138</f>
        <v>0</v>
      </c>
      <c r="J18" s="103">
        <f>'[1]2'!H$1138</f>
        <v>0</v>
      </c>
      <c r="K18" s="101">
        <f>'[1]2'!P$1138</f>
        <v>0</v>
      </c>
      <c r="L18" s="101">
        <f>'[1]2'!Y$1138</f>
        <v>0</v>
      </c>
      <c r="M18" s="101">
        <f>'[1]2'!AA$1138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0</v>
      </c>
      <c r="F19" s="101">
        <f>'[1]2'!D$1139</f>
        <v>0</v>
      </c>
      <c r="G19" s="101">
        <f>'[1]2'!E$1139</f>
        <v>0</v>
      </c>
      <c r="H19" s="102">
        <f>'[1]2'!F$1139</f>
        <v>0</v>
      </c>
      <c r="I19" s="101">
        <f>'[1]2'!G$1139</f>
        <v>0</v>
      </c>
      <c r="J19" s="103">
        <f>'[1]2'!H$1139</f>
        <v>0</v>
      </c>
      <c r="K19" s="101">
        <f>'[1]2'!P$1139</f>
        <v>0</v>
      </c>
      <c r="L19" s="101">
        <f>'[1]2'!Y$1139</f>
        <v>0</v>
      </c>
      <c r="M19" s="101">
        <f>'[1]2'!AA$1139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0</v>
      </c>
      <c r="J20" s="103">
        <f>'[1]2'!H$1140</f>
        <v>0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0</v>
      </c>
      <c r="F21" s="101">
        <f>'[1]2'!D$1141</f>
        <v>5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0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544</v>
      </c>
      <c r="F22" s="101">
        <f>'[1]2'!D$1142</f>
        <v>273</v>
      </c>
      <c r="G22" s="101">
        <f>'[1]2'!E$1142</f>
        <v>487.5</v>
      </c>
      <c r="H22" s="102">
        <f>'[1]2'!F$1142</f>
        <v>700</v>
      </c>
      <c r="I22" s="101">
        <f>'[1]2'!G$1142</f>
        <v>700</v>
      </c>
      <c r="J22" s="103">
        <f>'[1]2'!H$1142</f>
        <v>492</v>
      </c>
      <c r="K22" s="101">
        <f>'[1]2'!P$1142</f>
        <v>0</v>
      </c>
      <c r="L22" s="101">
        <f>'[1]2'!Y$1142</f>
        <v>2</v>
      </c>
      <c r="M22" s="101">
        <f>'[1]2'!AA$1142</f>
        <v>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27</v>
      </c>
      <c r="F23" s="101">
        <f>'[1]2'!D$1143</f>
        <v>0</v>
      </c>
      <c r="G23" s="101">
        <f>'[1]2'!E$1143</f>
        <v>0</v>
      </c>
      <c r="H23" s="102">
        <f>'[1]2'!F$1143</f>
        <v>0</v>
      </c>
      <c r="I23" s="101">
        <f>'[1]2'!G$1143</f>
        <v>7885</v>
      </c>
      <c r="J23" s="103">
        <f>'[1]2'!H$1143</f>
        <v>0</v>
      </c>
      <c r="K23" s="101">
        <f>'[1]2'!P$1143</f>
        <v>0</v>
      </c>
      <c r="L23" s="101">
        <f>'[1]2'!Y$1143</f>
        <v>0</v>
      </c>
      <c r="M23" s="101">
        <f>'[1]2'!AA$1143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0</v>
      </c>
      <c r="F24" s="101">
        <f>'[1]2'!D$1144</f>
        <v>0</v>
      </c>
      <c r="G24" s="101">
        <f>'[1]2'!E$1144</f>
        <v>0</v>
      </c>
      <c r="H24" s="102">
        <f>'[1]2'!F$1144</f>
        <v>0</v>
      </c>
      <c r="I24" s="101">
        <f>'[1]2'!G$1144</f>
        <v>0</v>
      </c>
      <c r="J24" s="103">
        <f>'[1]2'!H$1144</f>
        <v>0</v>
      </c>
      <c r="K24" s="101">
        <f>'[1]2'!P$1144</f>
        <v>0</v>
      </c>
      <c r="L24" s="101">
        <f>'[1]2'!Y$1144</f>
        <v>0</v>
      </c>
      <c r="M24" s="101">
        <f>'[1]2'!AA$1144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0</v>
      </c>
      <c r="F25" s="101">
        <f>'[1]2'!D$1145</f>
        <v>3</v>
      </c>
      <c r="G25" s="101">
        <f>'[1]2'!E$1145</f>
        <v>5781.5</v>
      </c>
      <c r="H25" s="102">
        <f>'[1]2'!F$1145</f>
        <v>334</v>
      </c>
      <c r="I25" s="101">
        <f>'[1]2'!G$1145</f>
        <v>334</v>
      </c>
      <c r="J25" s="103">
        <f>'[1]2'!H$1145</f>
        <v>3507</v>
      </c>
      <c r="K25" s="101">
        <f>'[1]2'!P$1145</f>
        <v>3575</v>
      </c>
      <c r="L25" s="101">
        <f>'[1]2'!Y$1145</f>
        <v>3878</v>
      </c>
      <c r="M25" s="101">
        <f>'[1]2'!AA$1145</f>
        <v>4072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22</v>
      </c>
      <c r="H27" s="102">
        <f>'[1]2'!F$1147</f>
        <v>102</v>
      </c>
      <c r="I27" s="101">
        <f>'[1]2'!G$1147</f>
        <v>102</v>
      </c>
      <c r="J27" s="103">
        <f>'[1]2'!H$1147</f>
        <v>136</v>
      </c>
      <c r="K27" s="101">
        <f>'[1]2'!P$1147</f>
        <v>550</v>
      </c>
      <c r="L27" s="101">
        <f>'[1]2'!Y$1147</f>
        <v>466</v>
      </c>
      <c r="M27" s="101">
        <f>'[1]2'!AA$1147</f>
        <v>490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0</v>
      </c>
      <c r="H28" s="102">
        <f>'[1]2'!F$1148</f>
        <v>0</v>
      </c>
      <c r="I28" s="101">
        <f>'[1]2'!G$1148</f>
        <v>0</v>
      </c>
      <c r="J28" s="103">
        <f>'[1]2'!H$1148</f>
        <v>0</v>
      </c>
      <c r="K28" s="101">
        <f>'[1]2'!P$1148</f>
        <v>0</v>
      </c>
      <c r="L28" s="101">
        <f>'[1]2'!Y$1148</f>
        <v>0</v>
      </c>
      <c r="M28" s="101">
        <f>'[1]2'!AA$1148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0</v>
      </c>
      <c r="F29" s="101">
        <f>'[1]2'!D$1149</f>
        <v>0</v>
      </c>
      <c r="G29" s="101">
        <f>'[1]2'!E$1149</f>
        <v>0</v>
      </c>
      <c r="H29" s="102">
        <f>'[1]2'!F$1149</f>
        <v>0</v>
      </c>
      <c r="I29" s="101">
        <f>'[1]2'!G$1149</f>
        <v>0</v>
      </c>
      <c r="J29" s="103">
        <f>'[1]2'!H$1149</f>
        <v>0</v>
      </c>
      <c r="K29" s="101">
        <f>'[1]2'!P$1149</f>
        <v>0</v>
      </c>
      <c r="L29" s="101">
        <f>'[1]2'!Y$1149</f>
        <v>0</v>
      </c>
      <c r="M29" s="101">
        <f>'[1]2'!AA$1149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5969</v>
      </c>
      <c r="F30" s="101">
        <f>'[1]2'!D$1150</f>
        <v>9081</v>
      </c>
      <c r="G30" s="101">
        <f>'[1]2'!E$1150</f>
        <v>3223</v>
      </c>
      <c r="H30" s="102">
        <f>'[1]2'!F$1150</f>
        <v>7025</v>
      </c>
      <c r="I30" s="101">
        <f>'[1]2'!G$1150</f>
        <v>7025</v>
      </c>
      <c r="J30" s="103">
        <f>'[1]2'!H$1150</f>
        <v>4104</v>
      </c>
      <c r="K30" s="101">
        <f>'[1]2'!P$1150</f>
        <v>1520</v>
      </c>
      <c r="L30" s="101">
        <f>'[1]2'!Y$1150</f>
        <v>1618</v>
      </c>
      <c r="M30" s="101">
        <f>'[1]2'!AA$1150</f>
        <v>1699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100</v>
      </c>
      <c r="L31" s="101">
        <f>'[1]2'!Y$1151</f>
        <v>105</v>
      </c>
      <c r="M31" s="101">
        <f>'[1]2'!AA$1151</f>
        <v>110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39</v>
      </c>
      <c r="F32" s="101">
        <f>'[1]2'!D$1152</f>
        <v>353</v>
      </c>
      <c r="G32" s="101">
        <f>'[1]2'!E$1152</f>
        <v>105</v>
      </c>
      <c r="H32" s="102">
        <f>'[1]2'!F$1152</f>
        <v>2</v>
      </c>
      <c r="I32" s="101">
        <f>'[1]2'!G$1152</f>
        <v>2</v>
      </c>
      <c r="J32" s="103">
        <f>'[1]2'!H$1152</f>
        <v>355</v>
      </c>
      <c r="K32" s="101">
        <f>'[1]2'!P$1152</f>
        <v>501</v>
      </c>
      <c r="L32" s="101">
        <f>'[1]2'!Y$1152</f>
        <v>1001</v>
      </c>
      <c r="M32" s="101">
        <f>'[1]2'!AA$1152</f>
        <v>1051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11586</v>
      </c>
      <c r="F33" s="101">
        <f>'[1]2'!D$1153</f>
        <v>7977</v>
      </c>
      <c r="G33" s="101">
        <f>'[1]2'!E$1153</f>
        <v>14307</v>
      </c>
      <c r="H33" s="102">
        <f>'[1]2'!F$1153</f>
        <v>13000</v>
      </c>
      <c r="I33" s="101">
        <f>'[1]2'!G$1153</f>
        <v>5115</v>
      </c>
      <c r="J33" s="103">
        <f>'[1]2'!H$1153</f>
        <v>4838</v>
      </c>
      <c r="K33" s="101">
        <f>'[1]2'!P$1153</f>
        <v>11000</v>
      </c>
      <c r="L33" s="101">
        <f>'[1]2'!Y$1153</f>
        <v>11691</v>
      </c>
      <c r="M33" s="101">
        <f>'[1]2'!AA$1153</f>
        <v>12275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0</v>
      </c>
      <c r="F34" s="101">
        <f>'[1]2'!D$1154</f>
        <v>3</v>
      </c>
      <c r="G34" s="101">
        <f>'[1]2'!E$1154</f>
        <v>0</v>
      </c>
      <c r="H34" s="102">
        <f>'[1]2'!F$1154</f>
        <v>0</v>
      </c>
      <c r="I34" s="101">
        <f>'[1]2'!G$1154</f>
        <v>0</v>
      </c>
      <c r="J34" s="103">
        <f>'[1]2'!H$1154</f>
        <v>0</v>
      </c>
      <c r="K34" s="101">
        <f>'[1]2'!P$1154</f>
        <v>0</v>
      </c>
      <c r="L34" s="101">
        <f>'[1]2'!Y$1154</f>
        <v>0</v>
      </c>
      <c r="M34" s="101">
        <f>'[1]2'!AA$1154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0</v>
      </c>
      <c r="F36" s="101">
        <f>'[1]2'!D$1156</f>
        <v>0</v>
      </c>
      <c r="G36" s="101">
        <f>'[1]2'!E$1156</f>
        <v>0</v>
      </c>
      <c r="H36" s="102">
        <f>'[1]2'!F$1156</f>
        <v>0</v>
      </c>
      <c r="I36" s="101">
        <f>'[1]2'!G$1156</f>
        <v>0</v>
      </c>
      <c r="J36" s="103">
        <f>'[1]2'!H$1156</f>
        <v>0</v>
      </c>
      <c r="K36" s="101">
        <f>'[1]2'!P$1156</f>
        <v>0</v>
      </c>
      <c r="L36" s="101">
        <f>'[1]2'!Y$1156</f>
        <v>0</v>
      </c>
      <c r="M36" s="101">
        <f>'[1]2'!AA$1156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6072</v>
      </c>
      <c r="F37" s="101">
        <f>'[1]2'!D$1157</f>
        <v>5293</v>
      </c>
      <c r="G37" s="101">
        <f>'[1]2'!E$1157</f>
        <v>4639</v>
      </c>
      <c r="H37" s="102">
        <f>'[1]2'!F$1157</f>
        <v>9602</v>
      </c>
      <c r="I37" s="101">
        <f>'[1]2'!G$1157</f>
        <v>9602</v>
      </c>
      <c r="J37" s="103">
        <f>'[1]2'!H$1157</f>
        <v>5385</v>
      </c>
      <c r="K37" s="101">
        <f>'[1]2'!P$1157</f>
        <v>7050</v>
      </c>
      <c r="L37" s="101">
        <f>'[1]2'!Y$1157</f>
        <v>7431</v>
      </c>
      <c r="M37" s="101">
        <f>'[1]2'!AA$1157</f>
        <v>7803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350</v>
      </c>
      <c r="F38" s="101">
        <f>'[1]2'!D$1158</f>
        <v>138</v>
      </c>
      <c r="G38" s="101">
        <f>'[1]2'!E$1158</f>
        <v>67</v>
      </c>
      <c r="H38" s="102">
        <f>'[1]2'!F$1158</f>
        <v>66</v>
      </c>
      <c r="I38" s="101">
        <f>'[1]2'!G$1158</f>
        <v>66</v>
      </c>
      <c r="J38" s="103">
        <f>'[1]2'!H$1158</f>
        <v>135</v>
      </c>
      <c r="K38" s="101">
        <f>'[1]2'!P$1158</f>
        <v>150</v>
      </c>
      <c r="L38" s="101">
        <f>'[1]2'!Y$1158</f>
        <v>157</v>
      </c>
      <c r="M38" s="101">
        <f>'[1]2'!AA$1158</f>
        <v>165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45</v>
      </c>
      <c r="F39" s="101">
        <f>'[1]2'!D$1159</f>
        <v>26</v>
      </c>
      <c r="G39" s="101">
        <f>'[1]2'!E$1159</f>
        <v>96.5</v>
      </c>
      <c r="H39" s="102">
        <f>'[1]2'!F$1159</f>
        <v>105</v>
      </c>
      <c r="I39" s="101">
        <f>'[1]2'!G$1159</f>
        <v>105</v>
      </c>
      <c r="J39" s="103">
        <f>'[1]2'!H$1159</f>
        <v>111</v>
      </c>
      <c r="K39" s="101">
        <f>'[1]2'!P$1159</f>
        <v>104</v>
      </c>
      <c r="L39" s="101">
        <f>'[1]2'!Y$1159</f>
        <v>109</v>
      </c>
      <c r="M39" s="101">
        <f>'[1]2'!AA$1159</f>
        <v>114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9644</v>
      </c>
      <c r="F40" s="101">
        <f>'[1]2'!D$1160</f>
        <v>10172</v>
      </c>
      <c r="G40" s="101">
        <f>'[1]2'!E$1160</f>
        <v>10825</v>
      </c>
      <c r="H40" s="102">
        <f>'[1]2'!F$1160</f>
        <v>11047</v>
      </c>
      <c r="I40" s="101">
        <f>'[1]2'!G$1160</f>
        <v>11047</v>
      </c>
      <c r="J40" s="103">
        <f>'[1]2'!H$1160</f>
        <v>14148</v>
      </c>
      <c r="K40" s="101">
        <f>'[1]2'!P$1160</f>
        <v>13825</v>
      </c>
      <c r="L40" s="101">
        <f>'[1]2'!Y$1160</f>
        <v>14550</v>
      </c>
      <c r="M40" s="101">
        <f>'[1]2'!AA$1160</f>
        <v>15277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0</v>
      </c>
      <c r="F41" s="101">
        <f>'[1]2'!D$1161</f>
        <v>0</v>
      </c>
      <c r="G41" s="101">
        <f>'[1]2'!E$1161</f>
        <v>0</v>
      </c>
      <c r="H41" s="102">
        <f>'[1]2'!F$1161</f>
        <v>0</v>
      </c>
      <c r="I41" s="101">
        <f>'[1]2'!G$1161</f>
        <v>0</v>
      </c>
      <c r="J41" s="103">
        <f>'[1]2'!H$1161</f>
        <v>0</v>
      </c>
      <c r="K41" s="101">
        <f>'[1]2'!P$1161</f>
        <v>0</v>
      </c>
      <c r="L41" s="101">
        <f>'[1]2'!Y$1161</f>
        <v>0</v>
      </c>
      <c r="M41" s="101">
        <f>'[1]2'!AA$1161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29</v>
      </c>
      <c r="F42" s="101">
        <f>'[1]2'!D$1162</f>
        <v>103</v>
      </c>
      <c r="G42" s="101">
        <f>'[1]2'!E$1162</f>
        <v>105.5</v>
      </c>
      <c r="H42" s="102">
        <f>'[1]2'!F$1162</f>
        <v>93</v>
      </c>
      <c r="I42" s="101">
        <f>'[1]2'!G$1162</f>
        <v>93</v>
      </c>
      <c r="J42" s="103">
        <f>'[1]2'!H$1162</f>
        <v>119</v>
      </c>
      <c r="K42" s="101">
        <f>'[1]2'!P$1162</f>
        <v>70</v>
      </c>
      <c r="L42" s="101">
        <f>'[1]2'!Y$1162</f>
        <v>73</v>
      </c>
      <c r="M42" s="101">
        <f>'[1]2'!AA$1162</f>
        <v>77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1</v>
      </c>
      <c r="F43" s="101">
        <f>'[1]2'!D$1163</f>
        <v>33</v>
      </c>
      <c r="G43" s="101">
        <f>'[1]2'!E$1163</f>
        <v>0</v>
      </c>
      <c r="H43" s="102">
        <f>'[1]2'!F$1163</f>
        <v>0</v>
      </c>
      <c r="I43" s="101">
        <f>'[1]2'!G$1163</f>
        <v>0</v>
      </c>
      <c r="J43" s="103">
        <f>'[1]2'!H$1163</f>
        <v>0</v>
      </c>
      <c r="K43" s="101">
        <f>'[1]2'!P$1163</f>
        <v>0</v>
      </c>
      <c r="L43" s="101">
        <f>'[1]2'!Y$1163</f>
        <v>0</v>
      </c>
      <c r="M43" s="101">
        <f>'[1]2'!AA$1163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0</v>
      </c>
      <c r="F44" s="101">
        <f>'[1]2'!D$1164</f>
        <v>2</v>
      </c>
      <c r="G44" s="101">
        <f>'[1]2'!E$1164</f>
        <v>46</v>
      </c>
      <c r="H44" s="102">
        <f>'[1]2'!F$1164</f>
        <v>56</v>
      </c>
      <c r="I44" s="101">
        <f>'[1]2'!G$1164</f>
        <v>56</v>
      </c>
      <c r="J44" s="103">
        <f>'[1]2'!H$1164</f>
        <v>18708</v>
      </c>
      <c r="K44" s="101">
        <f>'[1]2'!P$1164</f>
        <v>180</v>
      </c>
      <c r="L44" s="101">
        <f>'[1]2'!Y$1164</f>
        <v>189</v>
      </c>
      <c r="M44" s="101">
        <f>'[1]2'!AA$1164</f>
        <v>198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0</v>
      </c>
      <c r="F45" s="101">
        <f>'[1]2'!D$1165</f>
        <v>0</v>
      </c>
      <c r="G45" s="101">
        <f>'[1]2'!E$1165</f>
        <v>0</v>
      </c>
      <c r="H45" s="102">
        <f>'[1]2'!F$1165</f>
        <v>0</v>
      </c>
      <c r="I45" s="101">
        <f>'[1]2'!G$1165</f>
        <v>0</v>
      </c>
      <c r="J45" s="103">
        <f>'[1]2'!H$1165</f>
        <v>0</v>
      </c>
      <c r="K45" s="101">
        <f>'[1]2'!P$1165</f>
        <v>0</v>
      </c>
      <c r="L45" s="101">
        <f>'[1]2'!Y$1165</f>
        <v>0</v>
      </c>
      <c r="M45" s="101">
        <f>'[1]2'!AA$1165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0</v>
      </c>
      <c r="F46" s="94">
        <f>'[1]2'!D$1166</f>
        <v>0</v>
      </c>
      <c r="G46" s="94">
        <f>'[1]2'!E$1166</f>
        <v>0</v>
      </c>
      <c r="H46" s="95">
        <f>'[1]2'!F$1166</f>
        <v>0</v>
      </c>
      <c r="I46" s="94">
        <f>'[1]2'!G$1166</f>
        <v>0</v>
      </c>
      <c r="J46" s="96">
        <f>'[1]2'!H$1166</f>
        <v>5</v>
      </c>
      <c r="K46" s="94">
        <f>'[1]2'!P$1166</f>
        <v>0</v>
      </c>
      <c r="L46" s="94">
        <f>'[1]2'!Y$1166</f>
        <v>0</v>
      </c>
      <c r="M46" s="94">
        <f>'[1]2'!AA$1166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0</v>
      </c>
      <c r="F48" s="88">
        <f>'[1]2'!D$1168</f>
        <v>0</v>
      </c>
      <c r="G48" s="88">
        <f>'[1]2'!E$1168</f>
        <v>0</v>
      </c>
      <c r="H48" s="89">
        <f>'[1]2'!F$1168</f>
        <v>0</v>
      </c>
      <c r="I48" s="88">
        <f>'[1]2'!G$1168</f>
        <v>0</v>
      </c>
      <c r="J48" s="90">
        <f>'[1]2'!H$1168</f>
        <v>0</v>
      </c>
      <c r="K48" s="88">
        <f>'[1]2'!P$1168</f>
        <v>0</v>
      </c>
      <c r="L48" s="88">
        <f>'[1]2'!Y$1168</f>
        <v>0</v>
      </c>
      <c r="M48" s="88">
        <f>'[1]2'!AA$1168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14483</v>
      </c>
      <c r="F51" s="74">
        <f t="shared" si="4"/>
        <v>16493</v>
      </c>
      <c r="G51" s="74">
        <f t="shared" si="4"/>
        <v>1285</v>
      </c>
      <c r="H51" s="75">
        <f t="shared" si="4"/>
        <v>674</v>
      </c>
      <c r="I51" s="74">
        <f t="shared" si="4"/>
        <v>649</v>
      </c>
      <c r="J51" s="76">
        <f t="shared" si="4"/>
        <v>1032</v>
      </c>
      <c r="K51" s="74">
        <f t="shared" si="4"/>
        <v>575</v>
      </c>
      <c r="L51" s="74">
        <f t="shared" si="4"/>
        <v>606</v>
      </c>
      <c r="M51" s="74">
        <f t="shared" si="4"/>
        <v>637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124</v>
      </c>
      <c r="I52" s="88">
        <f t="shared" si="5"/>
        <v>99</v>
      </c>
      <c r="J52" s="90">
        <f t="shared" si="5"/>
        <v>74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124</v>
      </c>
      <c r="I53" s="94">
        <f t="shared" si="6"/>
        <v>99</v>
      </c>
      <c r="J53" s="96">
        <f t="shared" si="6"/>
        <v>74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0</v>
      </c>
      <c r="H55" s="95">
        <f>'[1]2'!F$1174</f>
        <v>124</v>
      </c>
      <c r="I55" s="94">
        <f>'[1]2'!G$1174</f>
        <v>99</v>
      </c>
      <c r="J55" s="96">
        <f>'[1]2'!H$1174</f>
        <v>74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0</v>
      </c>
      <c r="F57" s="88">
        <f>'[1]2'!D$1176</f>
        <v>0</v>
      </c>
      <c r="G57" s="88">
        <f>'[1]2'!E$1176</f>
        <v>0</v>
      </c>
      <c r="H57" s="89">
        <f>'[1]2'!F$1176</f>
        <v>0</v>
      </c>
      <c r="I57" s="88">
        <f>'[1]2'!G$1176</f>
        <v>0</v>
      </c>
      <c r="J57" s="90">
        <f>'[1]2'!H$1176</f>
        <v>0</v>
      </c>
      <c r="K57" s="88">
        <f>'[1]2'!P$1176</f>
        <v>0</v>
      </c>
      <c r="L57" s="88">
        <f>'[1]2'!Y$1176</f>
        <v>0</v>
      </c>
      <c r="M57" s="88">
        <f>'[1]2'!AA$1176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14483</v>
      </c>
      <c r="F59" s="81">
        <f t="shared" si="8"/>
        <v>15170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512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13971</v>
      </c>
      <c r="F61" s="94">
        <f>'[1]2'!D$1180</f>
        <v>15170</v>
      </c>
      <c r="G61" s="94">
        <f>'[1]2'!E$1180</f>
        <v>0</v>
      </c>
      <c r="H61" s="95">
        <f>'[1]2'!F$1180</f>
        <v>0</v>
      </c>
      <c r="I61" s="94">
        <f>'[1]2'!G$1180</f>
        <v>0</v>
      </c>
      <c r="J61" s="96">
        <f>'[1]2'!H$1180</f>
        <v>0</v>
      </c>
      <c r="K61" s="94">
        <f>'[1]2'!P$1180</f>
        <v>0</v>
      </c>
      <c r="L61" s="94">
        <f>'[1]2'!Y$1180</f>
        <v>0</v>
      </c>
      <c r="M61" s="94">
        <f>'[1]2'!AA$1180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0</v>
      </c>
      <c r="G67" s="94">
        <f>'[1]2'!E$1186</f>
        <v>0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0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1323</v>
      </c>
      <c r="G73" s="101">
        <f t="shared" si="12"/>
        <v>1285</v>
      </c>
      <c r="H73" s="102">
        <f t="shared" si="12"/>
        <v>550</v>
      </c>
      <c r="I73" s="101">
        <f t="shared" si="12"/>
        <v>550</v>
      </c>
      <c r="J73" s="103">
        <f t="shared" si="12"/>
        <v>958</v>
      </c>
      <c r="K73" s="101">
        <f t="shared" si="12"/>
        <v>575</v>
      </c>
      <c r="L73" s="101">
        <f t="shared" si="12"/>
        <v>606</v>
      </c>
      <c r="M73" s="101">
        <f t="shared" si="12"/>
        <v>637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0</v>
      </c>
      <c r="F74" s="88">
        <f>'[1]2'!D$1192</f>
        <v>1318</v>
      </c>
      <c r="G74" s="88">
        <f>'[1]2'!E$1192</f>
        <v>1285</v>
      </c>
      <c r="H74" s="89">
        <f>'[1]2'!F$1192</f>
        <v>550</v>
      </c>
      <c r="I74" s="88">
        <f>'[1]2'!G$1192</f>
        <v>550</v>
      </c>
      <c r="J74" s="90">
        <f>'[1]2'!H$1192</f>
        <v>958</v>
      </c>
      <c r="K74" s="88">
        <f>'[1]2'!P$1192</f>
        <v>575</v>
      </c>
      <c r="L74" s="88">
        <f>'[1]2'!Y$1192</f>
        <v>606</v>
      </c>
      <c r="M74" s="88">
        <f>'[1]2'!AA$1192</f>
        <v>637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0</v>
      </c>
      <c r="F75" s="94">
        <f>'[1]2'!D$1193</f>
        <v>5</v>
      </c>
      <c r="G75" s="94">
        <f>'[1]2'!E$1193</f>
        <v>0</v>
      </c>
      <c r="H75" s="95">
        <f>'[1]2'!F$1193</f>
        <v>0</v>
      </c>
      <c r="I75" s="94">
        <f>'[1]2'!G$1193</f>
        <v>0</v>
      </c>
      <c r="J75" s="96">
        <f>'[1]2'!H$1193</f>
        <v>0</v>
      </c>
      <c r="K75" s="94">
        <f>'[1]2'!P$1193</f>
        <v>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35</v>
      </c>
      <c r="F77" s="74">
        <f t="shared" si="13"/>
        <v>1385</v>
      </c>
      <c r="G77" s="74">
        <f t="shared" si="13"/>
        <v>14</v>
      </c>
      <c r="H77" s="75">
        <f t="shared" si="13"/>
        <v>7600</v>
      </c>
      <c r="I77" s="74">
        <f t="shared" si="13"/>
        <v>7600</v>
      </c>
      <c r="J77" s="76">
        <f t="shared" si="13"/>
        <v>1726</v>
      </c>
      <c r="K77" s="74">
        <f t="shared" si="13"/>
        <v>2600</v>
      </c>
      <c r="L77" s="74">
        <f t="shared" si="13"/>
        <v>2736</v>
      </c>
      <c r="M77" s="74">
        <f t="shared" si="13"/>
        <v>2872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0</v>
      </c>
      <c r="F79" s="88">
        <f>'[1]2'!D$1196</f>
        <v>0</v>
      </c>
      <c r="G79" s="88">
        <f>'[1]2'!E$1196</f>
        <v>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0</v>
      </c>
      <c r="F80" s="94">
        <f>'[1]2'!D$1197</f>
        <v>0</v>
      </c>
      <c r="G80" s="94">
        <f>'[1]2'!E$1197</f>
        <v>0</v>
      </c>
      <c r="H80" s="95">
        <f>'[1]2'!F$1197</f>
        <v>0</v>
      </c>
      <c r="I80" s="94">
        <f>'[1]2'!G$1197</f>
        <v>0</v>
      </c>
      <c r="J80" s="96">
        <f>'[1]2'!H$1197</f>
        <v>0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35</v>
      </c>
      <c r="F81" s="101">
        <f t="shared" si="15"/>
        <v>1385</v>
      </c>
      <c r="G81" s="101">
        <f t="shared" si="15"/>
        <v>14</v>
      </c>
      <c r="H81" s="102">
        <f t="shared" si="15"/>
        <v>7600</v>
      </c>
      <c r="I81" s="101">
        <f t="shared" si="15"/>
        <v>7600</v>
      </c>
      <c r="J81" s="103">
        <f t="shared" si="15"/>
        <v>1726</v>
      </c>
      <c r="K81" s="101">
        <f t="shared" si="15"/>
        <v>2600</v>
      </c>
      <c r="L81" s="101">
        <f t="shared" si="15"/>
        <v>2736</v>
      </c>
      <c r="M81" s="101">
        <f t="shared" si="15"/>
        <v>2872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0</v>
      </c>
      <c r="F82" s="88">
        <f>'[1]2'!D$1199</f>
        <v>1134</v>
      </c>
      <c r="G82" s="88">
        <f>'[1]2'!E$1199</f>
        <v>0</v>
      </c>
      <c r="H82" s="89">
        <f>'[1]2'!F$1199</f>
        <v>7000</v>
      </c>
      <c r="I82" s="88">
        <f>'[1]2'!G$1199</f>
        <v>7000</v>
      </c>
      <c r="J82" s="90">
        <f>'[1]2'!H$1199</f>
        <v>1576</v>
      </c>
      <c r="K82" s="88">
        <f>'[1]2'!P$1199</f>
        <v>2000</v>
      </c>
      <c r="L82" s="88">
        <f>'[1]2'!Y$1199</f>
        <v>2102</v>
      </c>
      <c r="M82" s="88">
        <f>'[1]2'!AA$1199</f>
        <v>2207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35</v>
      </c>
      <c r="F83" s="94">
        <f>'[1]2'!D$1200</f>
        <v>251</v>
      </c>
      <c r="G83" s="94">
        <f>'[1]2'!E$1200</f>
        <v>14</v>
      </c>
      <c r="H83" s="95">
        <f>'[1]2'!F$1200</f>
        <v>600</v>
      </c>
      <c r="I83" s="94">
        <f>'[1]2'!G$1200</f>
        <v>600</v>
      </c>
      <c r="J83" s="96">
        <f>'[1]2'!H$1200</f>
        <v>150</v>
      </c>
      <c r="K83" s="94">
        <f>'[1]2'!P$1200</f>
        <v>600</v>
      </c>
      <c r="L83" s="94">
        <f>'[1]2'!Y$1200</f>
        <v>634</v>
      </c>
      <c r="M83" s="94">
        <f>'[1]2'!AA$1200</f>
        <v>665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0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2</v>
      </c>
      <c r="F90" s="74">
        <f>'[1]2'!D$1206</f>
        <v>0</v>
      </c>
      <c r="G90" s="74">
        <f>'[1]2'!E$1206</f>
        <v>0</v>
      </c>
      <c r="H90" s="75">
        <f>'[1]2'!F$1206</f>
        <v>0</v>
      </c>
      <c r="I90" s="74">
        <f>'[1]2'!G$1206</f>
        <v>0</v>
      </c>
      <c r="J90" s="76">
        <f>'[1]2'!H$1206</f>
        <v>0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124968</v>
      </c>
      <c r="F92" s="28">
        <f t="shared" ref="F92:M92" si="16">F4+F51+F77+F90</f>
        <v>130541</v>
      </c>
      <c r="G92" s="28">
        <f t="shared" si="16"/>
        <v>122844</v>
      </c>
      <c r="H92" s="29">
        <f t="shared" si="16"/>
        <v>140959</v>
      </c>
      <c r="I92" s="28">
        <f t="shared" si="16"/>
        <v>140934</v>
      </c>
      <c r="J92" s="30">
        <f t="shared" si="16"/>
        <v>140934</v>
      </c>
      <c r="K92" s="28">
        <f t="shared" si="16"/>
        <v>138288</v>
      </c>
      <c r="L92" s="28">
        <f t="shared" si="16"/>
        <v>146337</v>
      </c>
      <c r="M92" s="28">
        <f t="shared" si="16"/>
        <v>153654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'[1]2'!$B$16)</f>
        <v>Table B.2h: Payments and estimates by economic classification: Health Facilities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522372</v>
      </c>
      <c r="F4" s="74">
        <f t="shared" ref="F4:M4" si="0">F5+F8+F47</f>
        <v>463509.56</v>
      </c>
      <c r="G4" s="74">
        <f t="shared" si="0"/>
        <v>349449</v>
      </c>
      <c r="H4" s="75">
        <f t="shared" si="0"/>
        <v>169774</v>
      </c>
      <c r="I4" s="74">
        <f t="shared" si="0"/>
        <v>328279</v>
      </c>
      <c r="J4" s="76">
        <f t="shared" si="0"/>
        <v>377450</v>
      </c>
      <c r="K4" s="74">
        <f t="shared" si="0"/>
        <v>405904</v>
      </c>
      <c r="L4" s="74">
        <f t="shared" si="0"/>
        <v>374441</v>
      </c>
      <c r="M4" s="74">
        <f t="shared" si="0"/>
        <v>329006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12736</v>
      </c>
      <c r="F5" s="81">
        <f t="shared" ref="F5:M5" si="1">SUM(F6:F7)</f>
        <v>21998.400000000001</v>
      </c>
      <c r="G5" s="81">
        <f t="shared" si="1"/>
        <v>24048</v>
      </c>
      <c r="H5" s="82">
        <f t="shared" si="1"/>
        <v>7581</v>
      </c>
      <c r="I5" s="81">
        <f t="shared" si="1"/>
        <v>25089</v>
      </c>
      <c r="J5" s="83">
        <f t="shared" si="1"/>
        <v>24400</v>
      </c>
      <c r="K5" s="81">
        <f t="shared" si="1"/>
        <v>37000</v>
      </c>
      <c r="L5" s="81">
        <f t="shared" si="1"/>
        <v>37000</v>
      </c>
      <c r="M5" s="81">
        <f t="shared" si="1"/>
        <v>42000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11343</v>
      </c>
      <c r="F6" s="88">
        <f>'[1]2'!D$1276</f>
        <v>21663.4</v>
      </c>
      <c r="G6" s="88">
        <f>'[1]2'!E$1276</f>
        <v>23639</v>
      </c>
      <c r="H6" s="89">
        <f>'[1]2'!F$1276</f>
        <v>6152</v>
      </c>
      <c r="I6" s="88">
        <f>'[1]2'!G$1276</f>
        <v>20158</v>
      </c>
      <c r="J6" s="90">
        <f>'[1]2'!H$1276</f>
        <v>21228</v>
      </c>
      <c r="K6" s="88">
        <f>'[1]2'!P$1276</f>
        <v>35571</v>
      </c>
      <c r="L6" s="88">
        <f>'[1]2'!Y$1276</f>
        <v>35495</v>
      </c>
      <c r="M6" s="88">
        <f>'[1]2'!AA$1276</f>
        <v>40420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1393</v>
      </c>
      <c r="F7" s="94">
        <f>'[1]2'!D$1277</f>
        <v>335</v>
      </c>
      <c r="G7" s="94">
        <f>'[1]2'!E$1277</f>
        <v>409</v>
      </c>
      <c r="H7" s="95">
        <f>'[1]2'!F$1277</f>
        <v>1429</v>
      </c>
      <c r="I7" s="94">
        <f>'[1]2'!G$1277</f>
        <v>4931</v>
      </c>
      <c r="J7" s="96">
        <f>'[1]2'!H$1277</f>
        <v>3172</v>
      </c>
      <c r="K7" s="94">
        <f>'[1]2'!P$1277</f>
        <v>1429</v>
      </c>
      <c r="L7" s="94">
        <f>'[1]2'!Y$1277</f>
        <v>1505</v>
      </c>
      <c r="M7" s="94">
        <f>'[1]2'!AA$1277</f>
        <v>1580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509636</v>
      </c>
      <c r="F8" s="81">
        <f t="shared" si="2"/>
        <v>441511.16</v>
      </c>
      <c r="G8" s="81">
        <f t="shared" si="2"/>
        <v>325401</v>
      </c>
      <c r="H8" s="82">
        <f t="shared" si="2"/>
        <v>162193</v>
      </c>
      <c r="I8" s="81">
        <f t="shared" si="2"/>
        <v>303190</v>
      </c>
      <c r="J8" s="83">
        <f t="shared" si="2"/>
        <v>353050</v>
      </c>
      <c r="K8" s="81">
        <f t="shared" si="2"/>
        <v>368904</v>
      </c>
      <c r="L8" s="81">
        <f t="shared" si="2"/>
        <v>337441</v>
      </c>
      <c r="M8" s="81">
        <f t="shared" si="2"/>
        <v>287006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0</v>
      </c>
      <c r="F9" s="88">
        <f>'[1]2'!D$1279</f>
        <v>0</v>
      </c>
      <c r="G9" s="88">
        <f>'[1]2'!E$1279</f>
        <v>0</v>
      </c>
      <c r="H9" s="89">
        <f>'[1]2'!F$1279</f>
        <v>0</v>
      </c>
      <c r="I9" s="88">
        <f>'[1]2'!G$1279</f>
        <v>0</v>
      </c>
      <c r="J9" s="90">
        <f>'[1]2'!H$1279</f>
        <v>0</v>
      </c>
      <c r="K9" s="88">
        <f>'[1]2'!P$1279</f>
        <v>0</v>
      </c>
      <c r="L9" s="88">
        <f>'[1]2'!Y$1279</f>
        <v>0</v>
      </c>
      <c r="M9" s="88">
        <f>'[1]2'!AA$1279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49</v>
      </c>
      <c r="F10" s="101">
        <f>'[1]2'!D$1280</f>
        <v>20.3</v>
      </c>
      <c r="G10" s="101">
        <f>'[1]2'!E$1280</f>
        <v>0</v>
      </c>
      <c r="H10" s="102">
        <f>'[1]2'!F$1280</f>
        <v>0</v>
      </c>
      <c r="I10" s="101">
        <f>'[1]2'!G$1280</f>
        <v>0</v>
      </c>
      <c r="J10" s="103">
        <f>'[1]2'!H$1280</f>
        <v>0</v>
      </c>
      <c r="K10" s="101">
        <f>'[1]2'!P$1280</f>
        <v>0</v>
      </c>
      <c r="L10" s="101">
        <f>'[1]2'!Y$1280</f>
        <v>0</v>
      </c>
      <c r="M10" s="101">
        <f>'[1]2'!AA$1280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28933</v>
      </c>
      <c r="F11" s="101">
        <f>'[1]2'!D$1281</f>
        <v>3356</v>
      </c>
      <c r="G11" s="101">
        <f>'[1]2'!E$1281</f>
        <v>3429</v>
      </c>
      <c r="H11" s="102">
        <f>'[1]2'!F$1281</f>
        <v>21173</v>
      </c>
      <c r="I11" s="101">
        <f>'[1]2'!G$1281</f>
        <v>19160</v>
      </c>
      <c r="J11" s="103">
        <f>'[1]2'!H$1281</f>
        <v>6454</v>
      </c>
      <c r="K11" s="101">
        <f>'[1]2'!P$1281</f>
        <v>6871</v>
      </c>
      <c r="L11" s="101">
        <f>'[1]2'!Y$1281</f>
        <v>10106</v>
      </c>
      <c r="M11" s="101">
        <f>'[1]2'!AA$1281</f>
        <v>8106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0</v>
      </c>
      <c r="F13" s="101">
        <f>'[1]2'!D$1283</f>
        <v>0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0</v>
      </c>
      <c r="K13" s="101">
        <f>'[1]2'!P$1283</f>
        <v>0</v>
      </c>
      <c r="L13" s="101">
        <f>'[1]2'!Y$1283</f>
        <v>0</v>
      </c>
      <c r="M13" s="101">
        <f>'[1]2'!AA$1283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0</v>
      </c>
      <c r="F14" s="101">
        <f>'[1]2'!D$1284</f>
        <v>0</v>
      </c>
      <c r="G14" s="101">
        <f>'[1]2'!E$1284</f>
        <v>0</v>
      </c>
      <c r="H14" s="102">
        <f>'[1]2'!F$1284</f>
        <v>0</v>
      </c>
      <c r="I14" s="101">
        <f>'[1]2'!G$1284</f>
        <v>0</v>
      </c>
      <c r="J14" s="103">
        <f>'[1]2'!H$1284</f>
        <v>0</v>
      </c>
      <c r="K14" s="101">
        <f>'[1]2'!P$1284</f>
        <v>0</v>
      </c>
      <c r="L14" s="101">
        <f>'[1]2'!Y$1284</f>
        <v>0</v>
      </c>
      <c r="M14" s="101">
        <f>'[1]2'!AA$1284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9</v>
      </c>
      <c r="F15" s="101">
        <f>'[1]2'!D$1285</f>
        <v>15.8</v>
      </c>
      <c r="G15" s="101">
        <f>'[1]2'!E$1285</f>
        <v>22</v>
      </c>
      <c r="H15" s="102">
        <f>'[1]2'!F$1285</f>
        <v>0</v>
      </c>
      <c r="I15" s="101">
        <f>'[1]2'!G$1285</f>
        <v>4</v>
      </c>
      <c r="J15" s="103">
        <f>'[1]2'!H$1285</f>
        <v>4</v>
      </c>
      <c r="K15" s="101">
        <f>'[1]2'!P$1285</f>
        <v>0</v>
      </c>
      <c r="L15" s="101">
        <f>'[1]2'!Y$1285</f>
        <v>0</v>
      </c>
      <c r="M15" s="101">
        <f>'[1]2'!AA$1285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19409</v>
      </c>
      <c r="F16" s="101">
        <f>'[1]2'!D$1286</f>
        <v>6122.6</v>
      </c>
      <c r="G16" s="101">
        <f>'[1]2'!E$1286</f>
        <v>2742</v>
      </c>
      <c r="H16" s="102">
        <f>'[1]2'!F$1286</f>
        <v>0</v>
      </c>
      <c r="I16" s="101">
        <f>'[1]2'!G$1286</f>
        <v>0</v>
      </c>
      <c r="J16" s="103">
        <f>'[1]2'!H$1286</f>
        <v>0</v>
      </c>
      <c r="K16" s="101">
        <f>'[1]2'!P$1286</f>
        <v>0</v>
      </c>
      <c r="L16" s="101">
        <f>'[1]2'!Y$1286</f>
        <v>0</v>
      </c>
      <c r="M16" s="101">
        <f>'[1]2'!AA$1286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8327</v>
      </c>
      <c r="F17" s="101">
        <f>'[1]2'!D$1287</f>
        <v>10058</v>
      </c>
      <c r="G17" s="101">
        <f>'[1]2'!E$1287</f>
        <v>7404</v>
      </c>
      <c r="H17" s="102">
        <f>'[1]2'!F$1287</f>
        <v>0</v>
      </c>
      <c r="I17" s="101">
        <f>'[1]2'!G$1287</f>
        <v>8597</v>
      </c>
      <c r="J17" s="103">
        <f>'[1]2'!H$1287</f>
        <v>9124</v>
      </c>
      <c r="K17" s="101">
        <f>'[1]2'!P$1287</f>
        <v>0</v>
      </c>
      <c r="L17" s="101">
        <f>'[1]2'!Y$1287</f>
        <v>0</v>
      </c>
      <c r="M17" s="101">
        <f>'[1]2'!AA$1287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4909</v>
      </c>
      <c r="F18" s="101">
        <f>'[1]2'!D$1288</f>
        <v>72.2</v>
      </c>
      <c r="G18" s="101">
        <f>'[1]2'!E$1288</f>
        <v>139</v>
      </c>
      <c r="H18" s="102">
        <f>'[1]2'!F$1288</f>
        <v>0</v>
      </c>
      <c r="I18" s="101">
        <f>'[1]2'!G$1288</f>
        <v>731</v>
      </c>
      <c r="J18" s="103">
        <f>'[1]2'!H$1288</f>
        <v>812</v>
      </c>
      <c r="K18" s="101">
        <f>'[1]2'!P$1288</f>
        <v>7262</v>
      </c>
      <c r="L18" s="101">
        <f>'[1]2'!Y$1288</f>
        <v>2375</v>
      </c>
      <c r="M18" s="101">
        <f>'[1]2'!AA$1288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0</v>
      </c>
      <c r="F19" s="101">
        <f>'[1]2'!D$1289</f>
        <v>0</v>
      </c>
      <c r="G19" s="101">
        <f>'[1]2'!E$1289</f>
        <v>0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3000</v>
      </c>
      <c r="L19" s="101">
        <f>'[1]2'!Y$1289</f>
        <v>3150</v>
      </c>
      <c r="M19" s="101">
        <f>'[1]2'!AA$1289</f>
        <v>3150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0</v>
      </c>
      <c r="G21" s="101">
        <f>'[1]2'!E$1291</f>
        <v>0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23213</v>
      </c>
      <c r="F22" s="101">
        <f>'[1]2'!D$1292</f>
        <v>69043</v>
      </c>
      <c r="G22" s="101">
        <f>'[1]2'!E$1292</f>
        <v>79696</v>
      </c>
      <c r="H22" s="102">
        <f>'[1]2'!F$1292</f>
        <v>24915</v>
      </c>
      <c r="I22" s="101">
        <f>'[1]2'!G$1292</f>
        <v>90338</v>
      </c>
      <c r="J22" s="103">
        <f>'[1]2'!H$1292</f>
        <v>95438</v>
      </c>
      <c r="K22" s="101">
        <f>'[1]2'!P$1292</f>
        <v>121439</v>
      </c>
      <c r="L22" s="101">
        <f>'[1]2'!Y$1292</f>
        <v>109248</v>
      </c>
      <c r="M22" s="101">
        <f>'[1]2'!AA$1292</f>
        <v>84208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16811</v>
      </c>
      <c r="F23" s="101">
        <f>'[1]2'!D$1293</f>
        <v>0</v>
      </c>
      <c r="G23" s="101">
        <f>'[1]2'!E$1293</f>
        <v>0</v>
      </c>
      <c r="H23" s="102">
        <f>'[1]2'!F$1293</f>
        <v>0</v>
      </c>
      <c r="I23" s="101">
        <f>'[1]2'!G$1293</f>
        <v>0</v>
      </c>
      <c r="J23" s="103">
        <f>'[1]2'!H$1293</f>
        <v>320</v>
      </c>
      <c r="K23" s="101">
        <f>'[1]2'!P$1293</f>
        <v>5963</v>
      </c>
      <c r="L23" s="101">
        <f>'[1]2'!Y$1293</f>
        <v>0</v>
      </c>
      <c r="M23" s="101">
        <f>'[1]2'!AA$1293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0</v>
      </c>
      <c r="F24" s="101">
        <f>'[1]2'!D$1294</f>
        <v>0</v>
      </c>
      <c r="G24" s="101">
        <f>'[1]2'!E$1294</f>
        <v>0</v>
      </c>
      <c r="H24" s="102">
        <f>'[1]2'!F$1294</f>
        <v>0</v>
      </c>
      <c r="I24" s="101">
        <f>'[1]2'!G$1294</f>
        <v>0</v>
      </c>
      <c r="J24" s="103">
        <f>'[1]2'!H$1294</f>
        <v>0</v>
      </c>
      <c r="K24" s="101">
        <f>'[1]2'!P$1294</f>
        <v>0</v>
      </c>
      <c r="L24" s="101">
        <f>'[1]2'!Y$1294</f>
        <v>0</v>
      </c>
      <c r="M24" s="101">
        <f>'[1]2'!AA$1294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0</v>
      </c>
      <c r="F25" s="101">
        <f>'[1]2'!D$1295</f>
        <v>0</v>
      </c>
      <c r="G25" s="101">
        <f>'[1]2'!E$1295</f>
        <v>0</v>
      </c>
      <c r="H25" s="102">
        <f>'[1]2'!F$1295</f>
        <v>0</v>
      </c>
      <c r="I25" s="101">
        <f>'[1]2'!G$1295</f>
        <v>0</v>
      </c>
      <c r="J25" s="103">
        <f>'[1]2'!H$1295</f>
        <v>0</v>
      </c>
      <c r="K25" s="101">
        <f>'[1]2'!P$1295</f>
        <v>0</v>
      </c>
      <c r="L25" s="101">
        <f>'[1]2'!Y$1295</f>
        <v>0</v>
      </c>
      <c r="M25" s="101">
        <f>'[1]2'!AA$1295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0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0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0</v>
      </c>
      <c r="F29" s="101">
        <f>'[1]2'!D$1299</f>
        <v>0</v>
      </c>
      <c r="G29" s="101">
        <f>'[1]2'!E$1299</f>
        <v>0</v>
      </c>
      <c r="H29" s="102">
        <f>'[1]2'!F$1299</f>
        <v>0</v>
      </c>
      <c r="I29" s="101">
        <f>'[1]2'!G$1299</f>
        <v>0</v>
      </c>
      <c r="J29" s="103">
        <f>'[1]2'!H$1299</f>
        <v>0</v>
      </c>
      <c r="K29" s="101">
        <f>'[1]2'!P$1299</f>
        <v>0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160</v>
      </c>
      <c r="F30" s="101">
        <f>'[1]2'!D$1300</f>
        <v>225.57999999999998</v>
      </c>
      <c r="G30" s="101">
        <f>'[1]2'!E$1300</f>
        <v>152</v>
      </c>
      <c r="H30" s="102">
        <f>'[1]2'!F$1300</f>
        <v>0</v>
      </c>
      <c r="I30" s="101">
        <f>'[1]2'!G$1300</f>
        <v>53</v>
      </c>
      <c r="J30" s="103">
        <f>'[1]2'!H$1300</f>
        <v>60</v>
      </c>
      <c r="K30" s="101">
        <f>'[1]2'!P$1300</f>
        <v>2457</v>
      </c>
      <c r="L30" s="101">
        <f>'[1]2'!Y$1300</f>
        <v>2580</v>
      </c>
      <c r="M30" s="101">
        <f>'[1]2'!AA$1300</f>
        <v>2580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0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5291</v>
      </c>
      <c r="F32" s="101">
        <f>'[1]2'!D$1302</f>
        <v>19996.98</v>
      </c>
      <c r="G32" s="101">
        <f>'[1]2'!E$1302</f>
        <v>583</v>
      </c>
      <c r="H32" s="102">
        <f>'[1]2'!F$1302</f>
        <v>5</v>
      </c>
      <c r="I32" s="101">
        <f>'[1]2'!G$1302</f>
        <v>861</v>
      </c>
      <c r="J32" s="103">
        <f>'[1]2'!H$1302</f>
        <v>2607</v>
      </c>
      <c r="K32" s="101">
        <f>'[1]2'!P$1302</f>
        <v>10005</v>
      </c>
      <c r="L32" s="101">
        <f>'[1]2'!Y$1302</f>
        <v>12282</v>
      </c>
      <c r="M32" s="101">
        <f>'[1]2'!AA$1302</f>
        <v>9282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13</v>
      </c>
      <c r="F33" s="101">
        <f>'[1]2'!D$1303</f>
        <v>7</v>
      </c>
      <c r="G33" s="101">
        <f>'[1]2'!E$1303</f>
        <v>543</v>
      </c>
      <c r="H33" s="102">
        <f>'[1]2'!F$1303</f>
        <v>0</v>
      </c>
      <c r="I33" s="101">
        <f>'[1]2'!G$1303</f>
        <v>453</v>
      </c>
      <c r="J33" s="103">
        <f>'[1]2'!H$1303</f>
        <v>1743</v>
      </c>
      <c r="K33" s="101">
        <f>'[1]2'!P$1303</f>
        <v>0</v>
      </c>
      <c r="L33" s="101">
        <f>'[1]2'!Y$1303</f>
        <v>0</v>
      </c>
      <c r="M33" s="101">
        <f>'[1]2'!AA$1303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0</v>
      </c>
      <c r="F34" s="101">
        <f>'[1]2'!D$1304</f>
        <v>0</v>
      </c>
      <c r="G34" s="101">
        <f>'[1]2'!E$1304</f>
        <v>0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0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152</v>
      </c>
      <c r="F37" s="101">
        <f>'[1]2'!D$1307</f>
        <v>48.25</v>
      </c>
      <c r="G37" s="101">
        <f>'[1]2'!E$1307</f>
        <v>31369</v>
      </c>
      <c r="H37" s="102">
        <f>'[1]2'!F$1307</f>
        <v>0</v>
      </c>
      <c r="I37" s="101">
        <f>'[1]2'!G$1307</f>
        <v>25886</v>
      </c>
      <c r="J37" s="103">
        <f>'[1]2'!H$1307</f>
        <v>34764</v>
      </c>
      <c r="K37" s="101">
        <f>'[1]2'!P$1307</f>
        <v>23547</v>
      </c>
      <c r="L37" s="101">
        <f>'[1]2'!Y$1307</f>
        <v>23675</v>
      </c>
      <c r="M37" s="101">
        <f>'[1]2'!AA$1307</f>
        <v>18675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14</v>
      </c>
      <c r="F38" s="101">
        <f>'[1]2'!D$1308</f>
        <v>2</v>
      </c>
      <c r="G38" s="101">
        <f>'[1]2'!E$1308</f>
        <v>1</v>
      </c>
      <c r="H38" s="102">
        <f>'[1]2'!F$1308</f>
        <v>113</v>
      </c>
      <c r="I38" s="101">
        <f>'[1]2'!G$1308</f>
        <v>113</v>
      </c>
      <c r="J38" s="103">
        <f>'[1]2'!H$1308</f>
        <v>0</v>
      </c>
      <c r="K38" s="101">
        <f>'[1]2'!P$1308</f>
        <v>21</v>
      </c>
      <c r="L38" s="101">
        <f>'[1]2'!Y$1308</f>
        <v>0</v>
      </c>
      <c r="M38" s="101">
        <f>'[1]2'!AA$1308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533</v>
      </c>
      <c r="F39" s="101">
        <f>'[1]2'!D$1309</f>
        <v>68632.7</v>
      </c>
      <c r="G39" s="101">
        <f>'[1]2'!E$1309</f>
        <v>61524</v>
      </c>
      <c r="H39" s="102">
        <f>'[1]2'!F$1309</f>
        <v>69997</v>
      </c>
      <c r="I39" s="101">
        <f>'[1]2'!G$1309</f>
        <v>69997</v>
      </c>
      <c r="J39" s="103">
        <f>'[1]2'!H$1309</f>
        <v>75281</v>
      </c>
      <c r="K39" s="101">
        <f>'[1]2'!P$1309</f>
        <v>66000</v>
      </c>
      <c r="L39" s="101">
        <f>'[1]2'!Y$1309</f>
        <v>51606</v>
      </c>
      <c r="M39" s="101">
        <f>'[1]2'!AA$1309</f>
        <v>66000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330439</v>
      </c>
      <c r="F40" s="101">
        <f>'[1]2'!D$1310</f>
        <v>261486.25</v>
      </c>
      <c r="G40" s="101">
        <f>'[1]2'!E$1310</f>
        <v>136619</v>
      </c>
      <c r="H40" s="102">
        <f>'[1]2'!F$1310</f>
        <v>45990</v>
      </c>
      <c r="I40" s="101">
        <f>'[1]2'!G$1310</f>
        <v>86960</v>
      </c>
      <c r="J40" s="103">
        <f>'[1]2'!H$1310</f>
        <v>126267</v>
      </c>
      <c r="K40" s="101">
        <f>'[1]2'!P$1310</f>
        <v>122339</v>
      </c>
      <c r="L40" s="101">
        <f>'[1]2'!Y$1310</f>
        <v>122419</v>
      </c>
      <c r="M40" s="101">
        <f>'[1]2'!AA$1310</f>
        <v>95005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0</v>
      </c>
      <c r="F41" s="101">
        <f>'[1]2'!D$1311</f>
        <v>0</v>
      </c>
      <c r="G41" s="101">
        <f>'[1]2'!E$1311</f>
        <v>0</v>
      </c>
      <c r="H41" s="102">
        <f>'[1]2'!F$1311</f>
        <v>0</v>
      </c>
      <c r="I41" s="101">
        <f>'[1]2'!G$1311</f>
        <v>0</v>
      </c>
      <c r="J41" s="103">
        <f>'[1]2'!H$1311</f>
        <v>0</v>
      </c>
      <c r="K41" s="101">
        <f>'[1]2'!P$1311</f>
        <v>0</v>
      </c>
      <c r="L41" s="101">
        <f>'[1]2'!Y$1311</f>
        <v>0</v>
      </c>
      <c r="M41" s="101">
        <f>'[1]2'!AA$1311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0</v>
      </c>
      <c r="F42" s="101">
        <f>'[1]2'!D$1312</f>
        <v>357.6</v>
      </c>
      <c r="G42" s="101">
        <f>'[1]2'!E$1312</f>
        <v>242</v>
      </c>
      <c r="H42" s="102">
        <f>'[1]2'!F$1312</f>
        <v>0</v>
      </c>
      <c r="I42" s="101">
        <f>'[1]2'!G$1312</f>
        <v>0</v>
      </c>
      <c r="J42" s="103">
        <f>'[1]2'!H$1312</f>
        <v>138</v>
      </c>
      <c r="K42" s="101">
        <f>'[1]2'!P$1312</f>
        <v>0</v>
      </c>
      <c r="L42" s="101">
        <f>'[1]2'!Y$1312</f>
        <v>0</v>
      </c>
      <c r="M42" s="101">
        <f>'[1]2'!AA$1312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576</v>
      </c>
      <c r="F43" s="101">
        <f>'[1]2'!D$1313</f>
        <v>2062.8999999999996</v>
      </c>
      <c r="G43" s="101">
        <f>'[1]2'!E$1313</f>
        <v>935</v>
      </c>
      <c r="H43" s="102">
        <f>'[1]2'!F$1313</f>
        <v>0</v>
      </c>
      <c r="I43" s="101">
        <f>'[1]2'!G$1313</f>
        <v>0</v>
      </c>
      <c r="J43" s="103">
        <f>'[1]2'!H$1313</f>
        <v>0</v>
      </c>
      <c r="K43" s="101">
        <f>'[1]2'!P$1313</f>
        <v>0</v>
      </c>
      <c r="L43" s="101">
        <f>'[1]2'!Y$1313</f>
        <v>0</v>
      </c>
      <c r="M43" s="101">
        <f>'[1]2'!AA$1313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4664</v>
      </c>
      <c r="F44" s="101">
        <f>'[1]2'!D$1314</f>
        <v>4</v>
      </c>
      <c r="G44" s="101">
        <f>'[1]2'!E$1314</f>
        <v>1</v>
      </c>
      <c r="H44" s="102">
        <f>'[1]2'!F$1314</f>
        <v>0</v>
      </c>
      <c r="I44" s="101">
        <f>'[1]2'!G$1314</f>
        <v>0</v>
      </c>
      <c r="J44" s="103">
        <f>'[1]2'!H$1314</f>
        <v>1</v>
      </c>
      <c r="K44" s="101">
        <f>'[1]2'!P$1314</f>
        <v>0</v>
      </c>
      <c r="L44" s="101">
        <f>'[1]2'!Y$1314</f>
        <v>0</v>
      </c>
      <c r="M44" s="101">
        <f>'[1]2'!AA$1314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166</v>
      </c>
      <c r="F45" s="101">
        <f>'[1]2'!D$1315</f>
        <v>0</v>
      </c>
      <c r="G45" s="101">
        <f>'[1]2'!E$1315</f>
        <v>0</v>
      </c>
      <c r="H45" s="102">
        <f>'[1]2'!F$1315</f>
        <v>0</v>
      </c>
      <c r="I45" s="101">
        <f>'[1]2'!G$1315</f>
        <v>0</v>
      </c>
      <c r="J45" s="103">
        <f>'[1]2'!H$1315</f>
        <v>0</v>
      </c>
      <c r="K45" s="101">
        <f>'[1]2'!P$1315</f>
        <v>0</v>
      </c>
      <c r="L45" s="101">
        <f>'[1]2'!Y$1315</f>
        <v>0</v>
      </c>
      <c r="M45" s="101">
        <f>'[1]2'!AA$1315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65968</v>
      </c>
      <c r="F46" s="94">
        <f>'[1]2'!D$1316</f>
        <v>0</v>
      </c>
      <c r="G46" s="94">
        <f>'[1]2'!E$1316</f>
        <v>0</v>
      </c>
      <c r="H46" s="95">
        <f>'[1]2'!F$1316</f>
        <v>0</v>
      </c>
      <c r="I46" s="94">
        <f>'[1]2'!G$1316</f>
        <v>37</v>
      </c>
      <c r="J46" s="96">
        <f>'[1]2'!H$1316</f>
        <v>37</v>
      </c>
      <c r="K46" s="94">
        <f>'[1]2'!P$1316</f>
        <v>0</v>
      </c>
      <c r="L46" s="94">
        <f>'[1]2'!Y$1316</f>
        <v>0</v>
      </c>
      <c r="M46" s="94">
        <f>'[1]2'!AA$1316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0</v>
      </c>
      <c r="F48" s="88">
        <f>'[1]2'!D$1318</f>
        <v>0</v>
      </c>
      <c r="G48" s="88">
        <f>'[1]2'!E$1318</f>
        <v>0</v>
      </c>
      <c r="H48" s="89">
        <f>'[1]2'!F$1318</f>
        <v>0</v>
      </c>
      <c r="I48" s="88">
        <f>'[1]2'!G$1318</f>
        <v>0</v>
      </c>
      <c r="J48" s="90">
        <f>'[1]2'!H$1318</f>
        <v>0</v>
      </c>
      <c r="K48" s="88">
        <f>'[1]2'!P$1318</f>
        <v>0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10783</v>
      </c>
      <c r="F51" s="74">
        <f t="shared" si="4"/>
        <v>20000</v>
      </c>
      <c r="G51" s="74">
        <f t="shared" si="4"/>
        <v>20022</v>
      </c>
      <c r="H51" s="75">
        <f t="shared" si="4"/>
        <v>0</v>
      </c>
      <c r="I51" s="74">
        <f t="shared" si="4"/>
        <v>14</v>
      </c>
      <c r="J51" s="76">
        <f t="shared" si="4"/>
        <v>36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0</v>
      </c>
      <c r="F58" s="94">
        <f>'[1]2'!D$1327</f>
        <v>0</v>
      </c>
      <c r="G58" s="94">
        <f>'[1]2'!E$1327</f>
        <v>0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0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10000</v>
      </c>
      <c r="F72" s="101">
        <f>'[1]2'!D$1340</f>
        <v>20000</v>
      </c>
      <c r="G72" s="101">
        <f>'[1]2'!E$1340</f>
        <v>20000</v>
      </c>
      <c r="H72" s="102">
        <f>'[1]2'!F$1340</f>
        <v>0</v>
      </c>
      <c r="I72" s="101">
        <f>'[1]2'!G$1340</f>
        <v>0</v>
      </c>
      <c r="J72" s="103">
        <f>'[1]2'!H$1340</f>
        <v>0</v>
      </c>
      <c r="K72" s="101">
        <f>'[1]2'!P$1340</f>
        <v>0</v>
      </c>
      <c r="L72" s="101">
        <f>'[1]2'!Y$1340</f>
        <v>0</v>
      </c>
      <c r="M72" s="101">
        <f>'[1]2'!AA$1340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783</v>
      </c>
      <c r="F73" s="101">
        <f t="shared" si="12"/>
        <v>0</v>
      </c>
      <c r="G73" s="101">
        <f t="shared" si="12"/>
        <v>22</v>
      </c>
      <c r="H73" s="102">
        <f t="shared" si="12"/>
        <v>0</v>
      </c>
      <c r="I73" s="101">
        <f t="shared" si="12"/>
        <v>14</v>
      </c>
      <c r="J73" s="103">
        <f t="shared" si="12"/>
        <v>36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783</v>
      </c>
      <c r="F74" s="88">
        <f>'[1]2'!D$1342</f>
        <v>0</v>
      </c>
      <c r="G74" s="88">
        <f>'[1]2'!E$1342</f>
        <v>22</v>
      </c>
      <c r="H74" s="89">
        <f>'[1]2'!F$1342</f>
        <v>0</v>
      </c>
      <c r="I74" s="88">
        <f>'[1]2'!G$1342</f>
        <v>14</v>
      </c>
      <c r="J74" s="90">
        <f>'[1]2'!H$1342</f>
        <v>36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0</v>
      </c>
      <c r="F75" s="94">
        <f>'[1]2'!D$1343</f>
        <v>0</v>
      </c>
      <c r="G75" s="94">
        <f>'[1]2'!E$1343</f>
        <v>0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1361844</v>
      </c>
      <c r="F77" s="74">
        <f t="shared" si="13"/>
        <v>1890087.74</v>
      </c>
      <c r="G77" s="74">
        <f t="shared" si="13"/>
        <v>1631335</v>
      </c>
      <c r="H77" s="75">
        <f t="shared" si="13"/>
        <v>1309583</v>
      </c>
      <c r="I77" s="74">
        <f t="shared" si="13"/>
        <v>1352254</v>
      </c>
      <c r="J77" s="76">
        <f t="shared" si="13"/>
        <v>1303061</v>
      </c>
      <c r="K77" s="74">
        <f t="shared" si="13"/>
        <v>1145448</v>
      </c>
      <c r="L77" s="74">
        <f t="shared" si="13"/>
        <v>1024780</v>
      </c>
      <c r="M77" s="74">
        <f t="shared" si="13"/>
        <v>1140675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1048172</v>
      </c>
      <c r="F78" s="81">
        <f t="shared" si="14"/>
        <v>1662935.84</v>
      </c>
      <c r="G78" s="81">
        <f t="shared" si="14"/>
        <v>1530893</v>
      </c>
      <c r="H78" s="82">
        <f t="shared" si="14"/>
        <v>1249773</v>
      </c>
      <c r="I78" s="81">
        <f t="shared" si="14"/>
        <v>1269855</v>
      </c>
      <c r="J78" s="83">
        <f t="shared" si="14"/>
        <v>1219675</v>
      </c>
      <c r="K78" s="81">
        <f t="shared" si="14"/>
        <v>1143659</v>
      </c>
      <c r="L78" s="81">
        <f t="shared" si="14"/>
        <v>1014780</v>
      </c>
      <c r="M78" s="81">
        <f t="shared" si="14"/>
        <v>1130675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1048172</v>
      </c>
      <c r="F79" s="88">
        <f>'[1]2'!D$1346</f>
        <v>1662935.84</v>
      </c>
      <c r="G79" s="88">
        <f>'[1]2'!E$1346</f>
        <v>1530893</v>
      </c>
      <c r="H79" s="89">
        <f>'[1]2'!F$1346</f>
        <v>1249773</v>
      </c>
      <c r="I79" s="88">
        <f>'[1]2'!G$1346</f>
        <v>1269855</v>
      </c>
      <c r="J79" s="90">
        <f>'[1]2'!H$1346</f>
        <v>1219675</v>
      </c>
      <c r="K79" s="88">
        <f>'[1]2'!P$1346</f>
        <v>1143659</v>
      </c>
      <c r="L79" s="88">
        <f>'[1]2'!Y$1346</f>
        <v>1014780</v>
      </c>
      <c r="M79" s="88">
        <f>'[1]2'!AA$1346</f>
        <v>1130675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0</v>
      </c>
      <c r="F80" s="94">
        <f>'[1]2'!D$1347</f>
        <v>0</v>
      </c>
      <c r="G80" s="94">
        <f>'[1]2'!E$1347</f>
        <v>0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287217</v>
      </c>
      <c r="F81" s="101">
        <f t="shared" si="15"/>
        <v>227151.9</v>
      </c>
      <c r="G81" s="101">
        <f t="shared" si="15"/>
        <v>100442</v>
      </c>
      <c r="H81" s="102">
        <f t="shared" si="15"/>
        <v>59810</v>
      </c>
      <c r="I81" s="101">
        <f t="shared" si="15"/>
        <v>82399</v>
      </c>
      <c r="J81" s="103">
        <f t="shared" si="15"/>
        <v>83386</v>
      </c>
      <c r="K81" s="101">
        <f t="shared" si="15"/>
        <v>1789</v>
      </c>
      <c r="L81" s="101">
        <f t="shared" si="15"/>
        <v>10000</v>
      </c>
      <c r="M81" s="101">
        <f t="shared" si="15"/>
        <v>10000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0</v>
      </c>
      <c r="H82" s="89">
        <f>'[1]2'!F$1349</f>
        <v>0</v>
      </c>
      <c r="I82" s="88">
        <f>'[1]2'!G$1349</f>
        <v>0</v>
      </c>
      <c r="J82" s="90">
        <f>'[1]2'!H$1349</f>
        <v>0</v>
      </c>
      <c r="K82" s="88">
        <f>'[1]2'!P$1349</f>
        <v>0</v>
      </c>
      <c r="L82" s="88">
        <f>'[1]2'!Y$1349</f>
        <v>0</v>
      </c>
      <c r="M82" s="88">
        <f>'[1]2'!AA$1349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287217</v>
      </c>
      <c r="F83" s="94">
        <f>'[1]2'!D$1350</f>
        <v>227151.9</v>
      </c>
      <c r="G83" s="94">
        <f>'[1]2'!E$1350</f>
        <v>100442</v>
      </c>
      <c r="H83" s="95">
        <f>'[1]2'!F$1350</f>
        <v>59810</v>
      </c>
      <c r="I83" s="94">
        <f>'[1]2'!G$1350</f>
        <v>82399</v>
      </c>
      <c r="J83" s="96">
        <f>'[1]2'!H$1350</f>
        <v>83386</v>
      </c>
      <c r="K83" s="94">
        <f>'[1]2'!P$1350</f>
        <v>1789</v>
      </c>
      <c r="L83" s="94">
        <f>'[1]2'!Y$1350</f>
        <v>10000</v>
      </c>
      <c r="M83" s="94">
        <f>'[1]2'!AA$1350</f>
        <v>10000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26455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0</v>
      </c>
      <c r="F88" s="101">
        <f>'[1]2'!D$1355</f>
        <v>0</v>
      </c>
      <c r="G88" s="101">
        <f>'[1]2'!E$1355</f>
        <v>0</v>
      </c>
      <c r="H88" s="102">
        <f>'[1]2'!F$1355</f>
        <v>0</v>
      </c>
      <c r="I88" s="101">
        <f>'[1]2'!G$1355</f>
        <v>0</v>
      </c>
      <c r="J88" s="103">
        <f>'[1]2'!H$1355</f>
        <v>0</v>
      </c>
      <c r="K88" s="101">
        <f>'[1]2'!P$1355</f>
        <v>0</v>
      </c>
      <c r="L88" s="101">
        <f>'[1]2'!Y$1355</f>
        <v>0</v>
      </c>
      <c r="M88" s="101">
        <f>'[1]2'!AA$1355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1894999</v>
      </c>
      <c r="F92" s="28">
        <f t="shared" ref="F92:M92" si="16">F4+F51+F77+F90</f>
        <v>2373597.2999999998</v>
      </c>
      <c r="G92" s="28">
        <f t="shared" si="16"/>
        <v>2000806</v>
      </c>
      <c r="H92" s="29">
        <f t="shared" si="16"/>
        <v>1479357</v>
      </c>
      <c r="I92" s="28">
        <f t="shared" si="16"/>
        <v>1680547</v>
      </c>
      <c r="J92" s="30">
        <f t="shared" si="16"/>
        <v>1680547</v>
      </c>
      <c r="K92" s="28">
        <f t="shared" si="16"/>
        <v>1551352</v>
      </c>
      <c r="L92" s="28">
        <f t="shared" si="16"/>
        <v>1399221</v>
      </c>
      <c r="M92" s="28">
        <f t="shared" si="16"/>
        <v>1469681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'[1]2'!C$1426</f>
        <v>0</v>
      </c>
      <c r="F6" s="88">
        <f>'[1]2'!D$1426</f>
        <v>0</v>
      </c>
      <c r="G6" s="88">
        <f>'[1]2'!E$1426</f>
        <v>0</v>
      </c>
      <c r="H6" s="89">
        <f>'[1]2'!F$1426</f>
        <v>0</v>
      </c>
      <c r="I6" s="88">
        <f>'[1]2'!G$1426</f>
        <v>0</v>
      </c>
      <c r="J6" s="90">
        <f>'[1]2'!H$1426</f>
        <v>0</v>
      </c>
      <c r="K6" s="88">
        <f>'[1]2'!P$1426</f>
        <v>0</v>
      </c>
      <c r="L6" s="88">
        <f>'[1]2'!Y$1426</f>
        <v>0</v>
      </c>
      <c r="M6" s="88">
        <f>'[1]2'!AA$1426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'[1]2'!C$1427</f>
        <v>0</v>
      </c>
      <c r="F7" s="94">
        <f>'[1]2'!D$1427</f>
        <v>0</v>
      </c>
      <c r="G7" s="94">
        <f>'[1]2'!E$1427</f>
        <v>0</v>
      </c>
      <c r="H7" s="95">
        <f>'[1]2'!F$1427</f>
        <v>0</v>
      </c>
      <c r="I7" s="94">
        <f>'[1]2'!G$1427</f>
        <v>0</v>
      </c>
      <c r="J7" s="96">
        <f>'[1]2'!H$1427</f>
        <v>0</v>
      </c>
      <c r="K7" s="94">
        <f>'[1]2'!P$1427</f>
        <v>0</v>
      </c>
      <c r="L7" s="94">
        <f>'[1]2'!Y$1427</f>
        <v>0</v>
      </c>
      <c r="M7" s="94">
        <f>'[1]2'!AA$1427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'[1]2'!C$1429</f>
        <v>0</v>
      </c>
      <c r="F9" s="88">
        <f>'[1]2'!D$1429</f>
        <v>0</v>
      </c>
      <c r="G9" s="88">
        <f>'[1]2'!E$1429</f>
        <v>0</v>
      </c>
      <c r="H9" s="89">
        <f>'[1]2'!F$1429</f>
        <v>0</v>
      </c>
      <c r="I9" s="88">
        <f>'[1]2'!G$1429</f>
        <v>0</v>
      </c>
      <c r="J9" s="90">
        <f>'[1]2'!H$1429</f>
        <v>0</v>
      </c>
      <c r="K9" s="88">
        <f>'[1]2'!P$1429</f>
        <v>0</v>
      </c>
      <c r="L9" s="88">
        <f>'[1]2'!Y$1429</f>
        <v>0</v>
      </c>
      <c r="M9" s="88">
        <f>'[1]2'!AA$1429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'[1]2'!C$1430</f>
        <v>0</v>
      </c>
      <c r="F10" s="101">
        <f>'[1]2'!D$1430</f>
        <v>0</v>
      </c>
      <c r="G10" s="101">
        <f>'[1]2'!E$1430</f>
        <v>0</v>
      </c>
      <c r="H10" s="102">
        <f>'[1]2'!F$1430</f>
        <v>0</v>
      </c>
      <c r="I10" s="101">
        <f>'[1]2'!G$1430</f>
        <v>0</v>
      </c>
      <c r="J10" s="103">
        <f>'[1]2'!H$1430</f>
        <v>0</v>
      </c>
      <c r="K10" s="101">
        <f>'[1]2'!P$1430</f>
        <v>0</v>
      </c>
      <c r="L10" s="101">
        <f>'[1]2'!Y$1430</f>
        <v>0</v>
      </c>
      <c r="M10" s="101">
        <f>'[1]2'!AA$1430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'[1]2'!C$1431</f>
        <v>0</v>
      </c>
      <c r="F11" s="101">
        <f>'[1]2'!D$1431</f>
        <v>0</v>
      </c>
      <c r="G11" s="101">
        <f>'[1]2'!E$1431</f>
        <v>0</v>
      </c>
      <c r="H11" s="102">
        <f>'[1]2'!F$1431</f>
        <v>0</v>
      </c>
      <c r="I11" s="101">
        <f>'[1]2'!G$1431</f>
        <v>0</v>
      </c>
      <c r="J11" s="103">
        <f>'[1]2'!H$1431</f>
        <v>0</v>
      </c>
      <c r="K11" s="101">
        <f>'[1]2'!P$1431</f>
        <v>0</v>
      </c>
      <c r="L11" s="101">
        <f>'[1]2'!Y$1431</f>
        <v>0</v>
      </c>
      <c r="M11" s="101">
        <f>'[1]2'!AA$1431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'[1]2'!C$1432</f>
        <v>0</v>
      </c>
      <c r="F12" s="101">
        <f>'[1]2'!D$1432</f>
        <v>0</v>
      </c>
      <c r="G12" s="101">
        <f>'[1]2'!E$1432</f>
        <v>0</v>
      </c>
      <c r="H12" s="102">
        <f>'[1]2'!F$1432</f>
        <v>0</v>
      </c>
      <c r="I12" s="101">
        <f>'[1]2'!G$1432</f>
        <v>0</v>
      </c>
      <c r="J12" s="103">
        <f>'[1]2'!H$1432</f>
        <v>0</v>
      </c>
      <c r="K12" s="101">
        <f>'[1]2'!P$1432</f>
        <v>0</v>
      </c>
      <c r="L12" s="101">
        <f>'[1]2'!Y$1432</f>
        <v>0</v>
      </c>
      <c r="M12" s="101">
        <f>'[1]2'!AA$1432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'[1]2'!C$1433</f>
        <v>0</v>
      </c>
      <c r="F13" s="101">
        <f>'[1]2'!D$1433</f>
        <v>0</v>
      </c>
      <c r="G13" s="101">
        <f>'[1]2'!E$1433</f>
        <v>0</v>
      </c>
      <c r="H13" s="102">
        <f>'[1]2'!F$1433</f>
        <v>0</v>
      </c>
      <c r="I13" s="101">
        <f>'[1]2'!G$1433</f>
        <v>0</v>
      </c>
      <c r="J13" s="103">
        <f>'[1]2'!H$1433</f>
        <v>0</v>
      </c>
      <c r="K13" s="101">
        <f>'[1]2'!P$1433</f>
        <v>0</v>
      </c>
      <c r="L13" s="101">
        <f>'[1]2'!Y$1433</f>
        <v>0</v>
      </c>
      <c r="M13" s="101">
        <f>'[1]2'!AA$1433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'[1]2'!C$1434</f>
        <v>0</v>
      </c>
      <c r="F14" s="101">
        <f>'[1]2'!D$1434</f>
        <v>0</v>
      </c>
      <c r="G14" s="101">
        <f>'[1]2'!E$1434</f>
        <v>0</v>
      </c>
      <c r="H14" s="102">
        <f>'[1]2'!F$1434</f>
        <v>0</v>
      </c>
      <c r="I14" s="101">
        <f>'[1]2'!G$1434</f>
        <v>0</v>
      </c>
      <c r="J14" s="103">
        <f>'[1]2'!H$1434</f>
        <v>0</v>
      </c>
      <c r="K14" s="101">
        <f>'[1]2'!P$1434</f>
        <v>0</v>
      </c>
      <c r="L14" s="101">
        <f>'[1]2'!Y$1434</f>
        <v>0</v>
      </c>
      <c r="M14" s="101">
        <f>'[1]2'!AA$1434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'[1]2'!C$1435</f>
        <v>0</v>
      </c>
      <c r="F15" s="101">
        <f>'[1]2'!D$1435</f>
        <v>0</v>
      </c>
      <c r="G15" s="101">
        <f>'[1]2'!E$1435</f>
        <v>0</v>
      </c>
      <c r="H15" s="102">
        <f>'[1]2'!F$1435</f>
        <v>0</v>
      </c>
      <c r="I15" s="101">
        <f>'[1]2'!G$1435</f>
        <v>0</v>
      </c>
      <c r="J15" s="103">
        <f>'[1]2'!H$1435</f>
        <v>0</v>
      </c>
      <c r="K15" s="101">
        <f>'[1]2'!P$1435</f>
        <v>0</v>
      </c>
      <c r="L15" s="101">
        <f>'[1]2'!Y$1435</f>
        <v>0</v>
      </c>
      <c r="M15" s="101">
        <f>'[1]2'!AA$1435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'[1]2'!C$1436</f>
        <v>0</v>
      </c>
      <c r="F16" s="101">
        <f>'[1]2'!D$1436</f>
        <v>0</v>
      </c>
      <c r="G16" s="101">
        <f>'[1]2'!E$1436</f>
        <v>0</v>
      </c>
      <c r="H16" s="102">
        <f>'[1]2'!F$1436</f>
        <v>0</v>
      </c>
      <c r="I16" s="101">
        <f>'[1]2'!G$1436</f>
        <v>0</v>
      </c>
      <c r="J16" s="103">
        <f>'[1]2'!H$1436</f>
        <v>0</v>
      </c>
      <c r="K16" s="101">
        <f>'[1]2'!P$1436</f>
        <v>0</v>
      </c>
      <c r="L16" s="101">
        <f>'[1]2'!Y$1436</f>
        <v>0</v>
      </c>
      <c r="M16" s="101">
        <f>'[1]2'!AA$1436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'[1]2'!C$1437</f>
        <v>0</v>
      </c>
      <c r="F17" s="101">
        <f>'[1]2'!D$1437</f>
        <v>0</v>
      </c>
      <c r="G17" s="101">
        <f>'[1]2'!E$1437</f>
        <v>0</v>
      </c>
      <c r="H17" s="102">
        <f>'[1]2'!F$1437</f>
        <v>0</v>
      </c>
      <c r="I17" s="101">
        <f>'[1]2'!G$1437</f>
        <v>0</v>
      </c>
      <c r="J17" s="103">
        <f>'[1]2'!H$1437</f>
        <v>0</v>
      </c>
      <c r="K17" s="101">
        <f>'[1]2'!P$1437</f>
        <v>0</v>
      </c>
      <c r="L17" s="101">
        <f>'[1]2'!Y$1437</f>
        <v>0</v>
      </c>
      <c r="M17" s="101">
        <f>'[1]2'!AA$1437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'[1]2'!C$1438</f>
        <v>0</v>
      </c>
      <c r="F18" s="101">
        <f>'[1]2'!D$1438</f>
        <v>0</v>
      </c>
      <c r="G18" s="101">
        <f>'[1]2'!E$1438</f>
        <v>0</v>
      </c>
      <c r="H18" s="102">
        <f>'[1]2'!F$1438</f>
        <v>0</v>
      </c>
      <c r="I18" s="101">
        <f>'[1]2'!G$1438</f>
        <v>0</v>
      </c>
      <c r="J18" s="103">
        <f>'[1]2'!H$1438</f>
        <v>0</v>
      </c>
      <c r="K18" s="101">
        <f>'[1]2'!P$1438</f>
        <v>0</v>
      </c>
      <c r="L18" s="101">
        <f>'[1]2'!Y$1438</f>
        <v>0</v>
      </c>
      <c r="M18" s="101">
        <f>'[1]2'!AA$1438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'[1]2'!C$1439</f>
        <v>0</v>
      </c>
      <c r="F19" s="101">
        <f>'[1]2'!D$1439</f>
        <v>0</v>
      </c>
      <c r="G19" s="101">
        <f>'[1]2'!E$1439</f>
        <v>0</v>
      </c>
      <c r="H19" s="102">
        <f>'[1]2'!F$1439</f>
        <v>0</v>
      </c>
      <c r="I19" s="101">
        <f>'[1]2'!G$1439</f>
        <v>0</v>
      </c>
      <c r="J19" s="103">
        <f>'[1]2'!H$1439</f>
        <v>0</v>
      </c>
      <c r="K19" s="101">
        <f>'[1]2'!P$1439</f>
        <v>0</v>
      </c>
      <c r="L19" s="101">
        <f>'[1]2'!Y$1439</f>
        <v>0</v>
      </c>
      <c r="M19" s="101">
        <f>'[1]2'!AA$1439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'[1]2'!C$1440</f>
        <v>0</v>
      </c>
      <c r="F20" s="101">
        <f>'[1]2'!D$1440</f>
        <v>0</v>
      </c>
      <c r="G20" s="101">
        <f>'[1]2'!E$1440</f>
        <v>0</v>
      </c>
      <c r="H20" s="102">
        <f>'[1]2'!F$1440</f>
        <v>0</v>
      </c>
      <c r="I20" s="101">
        <f>'[1]2'!G$1440</f>
        <v>0</v>
      </c>
      <c r="J20" s="103">
        <f>'[1]2'!H$1440</f>
        <v>0</v>
      </c>
      <c r="K20" s="101">
        <f>'[1]2'!P$1440</f>
        <v>0</v>
      </c>
      <c r="L20" s="101">
        <f>'[1]2'!Y$1440</f>
        <v>0</v>
      </c>
      <c r="M20" s="101">
        <f>'[1]2'!AA$1440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'[1]2'!C$1441</f>
        <v>0</v>
      </c>
      <c r="F21" s="101">
        <f>'[1]2'!D$1441</f>
        <v>0</v>
      </c>
      <c r="G21" s="101">
        <f>'[1]2'!E$1441</f>
        <v>0</v>
      </c>
      <c r="H21" s="102">
        <f>'[1]2'!F$1441</f>
        <v>0</v>
      </c>
      <c r="I21" s="101">
        <f>'[1]2'!G$1441</f>
        <v>0</v>
      </c>
      <c r="J21" s="103">
        <f>'[1]2'!H$1441</f>
        <v>0</v>
      </c>
      <c r="K21" s="101">
        <f>'[1]2'!P$1441</f>
        <v>0</v>
      </c>
      <c r="L21" s="101">
        <f>'[1]2'!Y$1441</f>
        <v>0</v>
      </c>
      <c r="M21" s="101">
        <f>'[1]2'!AA$1441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'[1]2'!C$1442</f>
        <v>0</v>
      </c>
      <c r="F22" s="101">
        <f>'[1]2'!D$1442</f>
        <v>0</v>
      </c>
      <c r="G22" s="101">
        <f>'[1]2'!E$1442</f>
        <v>0</v>
      </c>
      <c r="H22" s="102">
        <f>'[1]2'!F$1442</f>
        <v>0</v>
      </c>
      <c r="I22" s="101">
        <f>'[1]2'!G$1442</f>
        <v>0</v>
      </c>
      <c r="J22" s="103">
        <f>'[1]2'!H$1442</f>
        <v>0</v>
      </c>
      <c r="K22" s="101">
        <f>'[1]2'!P$1442</f>
        <v>0</v>
      </c>
      <c r="L22" s="101">
        <f>'[1]2'!Y$1442</f>
        <v>0</v>
      </c>
      <c r="M22" s="101">
        <f>'[1]2'!AA$1442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'[1]2'!C$1443</f>
        <v>0</v>
      </c>
      <c r="F23" s="101">
        <f>'[1]2'!D$1443</f>
        <v>0</v>
      </c>
      <c r="G23" s="101">
        <f>'[1]2'!E$1443</f>
        <v>0</v>
      </c>
      <c r="H23" s="102">
        <f>'[1]2'!F$1443</f>
        <v>0</v>
      </c>
      <c r="I23" s="101">
        <f>'[1]2'!G$1443</f>
        <v>0</v>
      </c>
      <c r="J23" s="103">
        <f>'[1]2'!H$1443</f>
        <v>0</v>
      </c>
      <c r="K23" s="101">
        <f>'[1]2'!P$1443</f>
        <v>0</v>
      </c>
      <c r="L23" s="101">
        <f>'[1]2'!Y$1443</f>
        <v>0</v>
      </c>
      <c r="M23" s="101">
        <f>'[1]2'!AA$1443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'[1]2'!C$1444</f>
        <v>0</v>
      </c>
      <c r="F24" s="101">
        <f>'[1]2'!D$1444</f>
        <v>0</v>
      </c>
      <c r="G24" s="101">
        <f>'[1]2'!E$1444</f>
        <v>0</v>
      </c>
      <c r="H24" s="102">
        <f>'[1]2'!F$1444</f>
        <v>0</v>
      </c>
      <c r="I24" s="101">
        <f>'[1]2'!G$1444</f>
        <v>0</v>
      </c>
      <c r="J24" s="103">
        <f>'[1]2'!H$1444</f>
        <v>0</v>
      </c>
      <c r="K24" s="101">
        <f>'[1]2'!P$1444</f>
        <v>0</v>
      </c>
      <c r="L24" s="101">
        <f>'[1]2'!Y$1444</f>
        <v>0</v>
      </c>
      <c r="M24" s="101">
        <f>'[1]2'!AA$1444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'[1]2'!C$1445</f>
        <v>0</v>
      </c>
      <c r="F25" s="101">
        <f>'[1]2'!D$1445</f>
        <v>0</v>
      </c>
      <c r="G25" s="101">
        <f>'[1]2'!E$1445</f>
        <v>0</v>
      </c>
      <c r="H25" s="102">
        <f>'[1]2'!F$1445</f>
        <v>0</v>
      </c>
      <c r="I25" s="101">
        <f>'[1]2'!G$1445</f>
        <v>0</v>
      </c>
      <c r="J25" s="103">
        <f>'[1]2'!H$1445</f>
        <v>0</v>
      </c>
      <c r="K25" s="101">
        <f>'[1]2'!P$1445</f>
        <v>0</v>
      </c>
      <c r="L25" s="101">
        <f>'[1]2'!Y$1445</f>
        <v>0</v>
      </c>
      <c r="M25" s="101">
        <f>'[1]2'!AA$1445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'[1]2'!C$1446</f>
        <v>0</v>
      </c>
      <c r="F26" s="101">
        <f>'[1]2'!D$1446</f>
        <v>0</v>
      </c>
      <c r="G26" s="101">
        <f>'[1]2'!E$1446</f>
        <v>0</v>
      </c>
      <c r="H26" s="102">
        <f>'[1]2'!F$1446</f>
        <v>0</v>
      </c>
      <c r="I26" s="101">
        <f>'[1]2'!G$1446</f>
        <v>0</v>
      </c>
      <c r="J26" s="103">
        <f>'[1]2'!H$1446</f>
        <v>0</v>
      </c>
      <c r="K26" s="101">
        <f>'[1]2'!P$1446</f>
        <v>0</v>
      </c>
      <c r="L26" s="101">
        <f>'[1]2'!Y$1446</f>
        <v>0</v>
      </c>
      <c r="M26" s="101">
        <f>'[1]2'!AA$1446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'[1]2'!C$1447</f>
        <v>0</v>
      </c>
      <c r="F27" s="101">
        <f>'[1]2'!D$1447</f>
        <v>0</v>
      </c>
      <c r="G27" s="101">
        <f>'[1]2'!E$1447</f>
        <v>0</v>
      </c>
      <c r="H27" s="102">
        <f>'[1]2'!F$1447</f>
        <v>0</v>
      </c>
      <c r="I27" s="101">
        <f>'[1]2'!G$1447</f>
        <v>0</v>
      </c>
      <c r="J27" s="103">
        <f>'[1]2'!H$1447</f>
        <v>0</v>
      </c>
      <c r="K27" s="101">
        <f>'[1]2'!P$1447</f>
        <v>0</v>
      </c>
      <c r="L27" s="101">
        <f>'[1]2'!Y$1447</f>
        <v>0</v>
      </c>
      <c r="M27" s="101">
        <f>'[1]2'!AA$1447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'[1]2'!C$1448</f>
        <v>0</v>
      </c>
      <c r="F28" s="101">
        <f>'[1]2'!D$1448</f>
        <v>0</v>
      </c>
      <c r="G28" s="101">
        <f>'[1]2'!E$1448</f>
        <v>0</v>
      </c>
      <c r="H28" s="102">
        <f>'[1]2'!F$1448</f>
        <v>0</v>
      </c>
      <c r="I28" s="101">
        <f>'[1]2'!G$1448</f>
        <v>0</v>
      </c>
      <c r="J28" s="103">
        <f>'[1]2'!H$1448</f>
        <v>0</v>
      </c>
      <c r="K28" s="101">
        <f>'[1]2'!P$1448</f>
        <v>0</v>
      </c>
      <c r="L28" s="101">
        <f>'[1]2'!Y$1448</f>
        <v>0</v>
      </c>
      <c r="M28" s="101">
        <f>'[1]2'!AA$1448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'[1]2'!C$1449</f>
        <v>0</v>
      </c>
      <c r="F29" s="101">
        <f>'[1]2'!D$1449</f>
        <v>0</v>
      </c>
      <c r="G29" s="101">
        <f>'[1]2'!E$1449</f>
        <v>0</v>
      </c>
      <c r="H29" s="102">
        <f>'[1]2'!F$1449</f>
        <v>0</v>
      </c>
      <c r="I29" s="101">
        <f>'[1]2'!G$1449</f>
        <v>0</v>
      </c>
      <c r="J29" s="103">
        <f>'[1]2'!H$1449</f>
        <v>0</v>
      </c>
      <c r="K29" s="101">
        <f>'[1]2'!P$1449</f>
        <v>0</v>
      </c>
      <c r="L29" s="101">
        <f>'[1]2'!Y$1449</f>
        <v>0</v>
      </c>
      <c r="M29" s="101">
        <f>'[1]2'!AA$1449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'[1]2'!C$1450</f>
        <v>0</v>
      </c>
      <c r="F30" s="101">
        <f>'[1]2'!D$1450</f>
        <v>0</v>
      </c>
      <c r="G30" s="101">
        <f>'[1]2'!E$1450</f>
        <v>0</v>
      </c>
      <c r="H30" s="102">
        <f>'[1]2'!F$1450</f>
        <v>0</v>
      </c>
      <c r="I30" s="101">
        <f>'[1]2'!G$1450</f>
        <v>0</v>
      </c>
      <c r="J30" s="103">
        <f>'[1]2'!H$1450</f>
        <v>0</v>
      </c>
      <c r="K30" s="101">
        <f>'[1]2'!P$1450</f>
        <v>0</v>
      </c>
      <c r="L30" s="101">
        <f>'[1]2'!Y$1450</f>
        <v>0</v>
      </c>
      <c r="M30" s="101">
        <f>'[1]2'!AA$1450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'[1]2'!C$1451</f>
        <v>0</v>
      </c>
      <c r="F31" s="101">
        <f>'[1]2'!D$1451</f>
        <v>0</v>
      </c>
      <c r="G31" s="101">
        <f>'[1]2'!E$1451</f>
        <v>0</v>
      </c>
      <c r="H31" s="102">
        <f>'[1]2'!F$1451</f>
        <v>0</v>
      </c>
      <c r="I31" s="101">
        <f>'[1]2'!G$1451</f>
        <v>0</v>
      </c>
      <c r="J31" s="103">
        <f>'[1]2'!H$1451</f>
        <v>0</v>
      </c>
      <c r="K31" s="101">
        <f>'[1]2'!P$1451</f>
        <v>0</v>
      </c>
      <c r="L31" s="101">
        <f>'[1]2'!Y$1451</f>
        <v>0</v>
      </c>
      <c r="M31" s="101">
        <f>'[1]2'!AA$1451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'[1]2'!C$1452</f>
        <v>0</v>
      </c>
      <c r="F32" s="101">
        <f>'[1]2'!D$1452</f>
        <v>0</v>
      </c>
      <c r="G32" s="101">
        <f>'[1]2'!E$1452</f>
        <v>0</v>
      </c>
      <c r="H32" s="102">
        <f>'[1]2'!F$1452</f>
        <v>0</v>
      </c>
      <c r="I32" s="101">
        <f>'[1]2'!G$1452</f>
        <v>0</v>
      </c>
      <c r="J32" s="103">
        <f>'[1]2'!H$1452</f>
        <v>0</v>
      </c>
      <c r="K32" s="101">
        <f>'[1]2'!P$1452</f>
        <v>0</v>
      </c>
      <c r="L32" s="101">
        <f>'[1]2'!Y$1452</f>
        <v>0</v>
      </c>
      <c r="M32" s="101">
        <f>'[1]2'!AA$1452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'[1]2'!C$1453</f>
        <v>0</v>
      </c>
      <c r="F33" s="101">
        <f>'[1]2'!D$1453</f>
        <v>0</v>
      </c>
      <c r="G33" s="101">
        <f>'[1]2'!E$1453</f>
        <v>0</v>
      </c>
      <c r="H33" s="102">
        <f>'[1]2'!F$1453</f>
        <v>0</v>
      </c>
      <c r="I33" s="101">
        <f>'[1]2'!G$1453</f>
        <v>0</v>
      </c>
      <c r="J33" s="103">
        <f>'[1]2'!H$1453</f>
        <v>0</v>
      </c>
      <c r="K33" s="101">
        <f>'[1]2'!P$1453</f>
        <v>0</v>
      </c>
      <c r="L33" s="101">
        <f>'[1]2'!Y$1453</f>
        <v>0</v>
      </c>
      <c r="M33" s="101">
        <f>'[1]2'!AA$1453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'[1]2'!C$1454</f>
        <v>0</v>
      </c>
      <c r="F34" s="101">
        <f>'[1]2'!D$1454</f>
        <v>0</v>
      </c>
      <c r="G34" s="101">
        <f>'[1]2'!E$1454</f>
        <v>0</v>
      </c>
      <c r="H34" s="102">
        <f>'[1]2'!F$1454</f>
        <v>0</v>
      </c>
      <c r="I34" s="101">
        <f>'[1]2'!G$1454</f>
        <v>0</v>
      </c>
      <c r="J34" s="103">
        <f>'[1]2'!H$1454</f>
        <v>0</v>
      </c>
      <c r="K34" s="101">
        <f>'[1]2'!P$1454</f>
        <v>0</v>
      </c>
      <c r="L34" s="101">
        <f>'[1]2'!Y$1454</f>
        <v>0</v>
      </c>
      <c r="M34" s="101">
        <f>'[1]2'!AA$1454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'[1]2'!C$1455</f>
        <v>0</v>
      </c>
      <c r="F35" s="101">
        <f>'[1]2'!D$1455</f>
        <v>0</v>
      </c>
      <c r="G35" s="101">
        <f>'[1]2'!E$1455</f>
        <v>0</v>
      </c>
      <c r="H35" s="102">
        <f>'[1]2'!F$1455</f>
        <v>0</v>
      </c>
      <c r="I35" s="101">
        <f>'[1]2'!G$1455</f>
        <v>0</v>
      </c>
      <c r="J35" s="103">
        <f>'[1]2'!H$1455</f>
        <v>0</v>
      </c>
      <c r="K35" s="101">
        <f>'[1]2'!P$1455</f>
        <v>0</v>
      </c>
      <c r="L35" s="101">
        <f>'[1]2'!Y$1455</f>
        <v>0</v>
      </c>
      <c r="M35" s="101">
        <f>'[1]2'!AA$1455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'[1]2'!C$1456</f>
        <v>0</v>
      </c>
      <c r="F36" s="101">
        <f>'[1]2'!D$1456</f>
        <v>0</v>
      </c>
      <c r="G36" s="101">
        <f>'[1]2'!E$1456</f>
        <v>0</v>
      </c>
      <c r="H36" s="102">
        <f>'[1]2'!F$1456</f>
        <v>0</v>
      </c>
      <c r="I36" s="101">
        <f>'[1]2'!G$1456</f>
        <v>0</v>
      </c>
      <c r="J36" s="103">
        <f>'[1]2'!H$1456</f>
        <v>0</v>
      </c>
      <c r="K36" s="101">
        <f>'[1]2'!P$1456</f>
        <v>0</v>
      </c>
      <c r="L36" s="101">
        <f>'[1]2'!Y$1456</f>
        <v>0</v>
      </c>
      <c r="M36" s="101">
        <f>'[1]2'!AA$1456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'[1]2'!C$1457</f>
        <v>0</v>
      </c>
      <c r="F37" s="101">
        <f>'[1]2'!D$1457</f>
        <v>0</v>
      </c>
      <c r="G37" s="101">
        <f>'[1]2'!E$1457</f>
        <v>0</v>
      </c>
      <c r="H37" s="102">
        <f>'[1]2'!F$1457</f>
        <v>0</v>
      </c>
      <c r="I37" s="101">
        <f>'[1]2'!G$1457</f>
        <v>0</v>
      </c>
      <c r="J37" s="103">
        <f>'[1]2'!H$1457</f>
        <v>0</v>
      </c>
      <c r="K37" s="101">
        <f>'[1]2'!P$1457</f>
        <v>0</v>
      </c>
      <c r="L37" s="101">
        <f>'[1]2'!Y$1457</f>
        <v>0</v>
      </c>
      <c r="M37" s="101">
        <f>'[1]2'!AA$1457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'[1]2'!C$1458</f>
        <v>0</v>
      </c>
      <c r="F38" s="101">
        <f>'[1]2'!D$1458</f>
        <v>0</v>
      </c>
      <c r="G38" s="101">
        <f>'[1]2'!E$1458</f>
        <v>0</v>
      </c>
      <c r="H38" s="102">
        <f>'[1]2'!F$1458</f>
        <v>0</v>
      </c>
      <c r="I38" s="101">
        <f>'[1]2'!G$1458</f>
        <v>0</v>
      </c>
      <c r="J38" s="103">
        <f>'[1]2'!H$1458</f>
        <v>0</v>
      </c>
      <c r="K38" s="101">
        <f>'[1]2'!P$1458</f>
        <v>0</v>
      </c>
      <c r="L38" s="101">
        <f>'[1]2'!Y$1458</f>
        <v>0</v>
      </c>
      <c r="M38" s="101">
        <f>'[1]2'!AA$1458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'[1]2'!C$1459</f>
        <v>0</v>
      </c>
      <c r="F39" s="101">
        <f>'[1]2'!D$1459</f>
        <v>0</v>
      </c>
      <c r="G39" s="101">
        <f>'[1]2'!E$1459</f>
        <v>0</v>
      </c>
      <c r="H39" s="102">
        <f>'[1]2'!F$1459</f>
        <v>0</v>
      </c>
      <c r="I39" s="101">
        <f>'[1]2'!G$1459</f>
        <v>0</v>
      </c>
      <c r="J39" s="103">
        <f>'[1]2'!H$1459</f>
        <v>0</v>
      </c>
      <c r="K39" s="101">
        <f>'[1]2'!P$1459</f>
        <v>0</v>
      </c>
      <c r="L39" s="101">
        <f>'[1]2'!Y$1459</f>
        <v>0</v>
      </c>
      <c r="M39" s="101">
        <f>'[1]2'!AA$1459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'[1]2'!C$1460</f>
        <v>0</v>
      </c>
      <c r="F40" s="101">
        <f>'[1]2'!D$1460</f>
        <v>0</v>
      </c>
      <c r="G40" s="101">
        <f>'[1]2'!E$1460</f>
        <v>0</v>
      </c>
      <c r="H40" s="102">
        <f>'[1]2'!F$1460</f>
        <v>0</v>
      </c>
      <c r="I40" s="101">
        <f>'[1]2'!G$1460</f>
        <v>0</v>
      </c>
      <c r="J40" s="103">
        <f>'[1]2'!H$1460</f>
        <v>0</v>
      </c>
      <c r="K40" s="101">
        <f>'[1]2'!P$1460</f>
        <v>0</v>
      </c>
      <c r="L40" s="101">
        <f>'[1]2'!Y$1460</f>
        <v>0</v>
      </c>
      <c r="M40" s="101">
        <f>'[1]2'!AA$1460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'[1]2'!C$1461</f>
        <v>0</v>
      </c>
      <c r="F41" s="101">
        <f>'[1]2'!D$1461</f>
        <v>0</v>
      </c>
      <c r="G41" s="101">
        <f>'[1]2'!E$1461</f>
        <v>0</v>
      </c>
      <c r="H41" s="102">
        <f>'[1]2'!F$1461</f>
        <v>0</v>
      </c>
      <c r="I41" s="101">
        <f>'[1]2'!G$1461</f>
        <v>0</v>
      </c>
      <c r="J41" s="103">
        <f>'[1]2'!H$1461</f>
        <v>0</v>
      </c>
      <c r="K41" s="101">
        <f>'[1]2'!P$1461</f>
        <v>0</v>
      </c>
      <c r="L41" s="101">
        <f>'[1]2'!Y$1461</f>
        <v>0</v>
      </c>
      <c r="M41" s="101">
        <f>'[1]2'!AA$1461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'[1]2'!C$1462</f>
        <v>0</v>
      </c>
      <c r="F42" s="101">
        <f>'[1]2'!D$1462</f>
        <v>0</v>
      </c>
      <c r="G42" s="101">
        <f>'[1]2'!E$1462</f>
        <v>0</v>
      </c>
      <c r="H42" s="102">
        <f>'[1]2'!F$1462</f>
        <v>0</v>
      </c>
      <c r="I42" s="101">
        <f>'[1]2'!G$1462</f>
        <v>0</v>
      </c>
      <c r="J42" s="103">
        <f>'[1]2'!H$1462</f>
        <v>0</v>
      </c>
      <c r="K42" s="101">
        <f>'[1]2'!P$1462</f>
        <v>0</v>
      </c>
      <c r="L42" s="101">
        <f>'[1]2'!Y$1462</f>
        <v>0</v>
      </c>
      <c r="M42" s="101">
        <f>'[1]2'!AA$1462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'[1]2'!C$1463</f>
        <v>0</v>
      </c>
      <c r="F43" s="101">
        <f>'[1]2'!D$1463</f>
        <v>0</v>
      </c>
      <c r="G43" s="101">
        <f>'[1]2'!E$1463</f>
        <v>0</v>
      </c>
      <c r="H43" s="102">
        <f>'[1]2'!F$1463</f>
        <v>0</v>
      </c>
      <c r="I43" s="101">
        <f>'[1]2'!G$1463</f>
        <v>0</v>
      </c>
      <c r="J43" s="103">
        <f>'[1]2'!H$1463</f>
        <v>0</v>
      </c>
      <c r="K43" s="101">
        <f>'[1]2'!P$1463</f>
        <v>0</v>
      </c>
      <c r="L43" s="101">
        <f>'[1]2'!Y$1463</f>
        <v>0</v>
      </c>
      <c r="M43" s="101">
        <f>'[1]2'!AA$1463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'[1]2'!C$1464</f>
        <v>0</v>
      </c>
      <c r="F44" s="101">
        <f>'[1]2'!D$1464</f>
        <v>0</v>
      </c>
      <c r="G44" s="101">
        <f>'[1]2'!E$1464</f>
        <v>0</v>
      </c>
      <c r="H44" s="102">
        <f>'[1]2'!F$1464</f>
        <v>0</v>
      </c>
      <c r="I44" s="101">
        <f>'[1]2'!G$1464</f>
        <v>0</v>
      </c>
      <c r="J44" s="103">
        <f>'[1]2'!H$1464</f>
        <v>0</v>
      </c>
      <c r="K44" s="101">
        <f>'[1]2'!P$1464</f>
        <v>0</v>
      </c>
      <c r="L44" s="101">
        <f>'[1]2'!Y$1464</f>
        <v>0</v>
      </c>
      <c r="M44" s="101">
        <f>'[1]2'!AA$1464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'[1]2'!C$1465</f>
        <v>0</v>
      </c>
      <c r="F45" s="101">
        <f>'[1]2'!D$1465</f>
        <v>0</v>
      </c>
      <c r="G45" s="101">
        <f>'[1]2'!E$1465</f>
        <v>0</v>
      </c>
      <c r="H45" s="102">
        <f>'[1]2'!F$1465</f>
        <v>0</v>
      </c>
      <c r="I45" s="101">
        <f>'[1]2'!G$1465</f>
        <v>0</v>
      </c>
      <c r="J45" s="103">
        <f>'[1]2'!H$1465</f>
        <v>0</v>
      </c>
      <c r="K45" s="101">
        <f>'[1]2'!P$1465</f>
        <v>0</v>
      </c>
      <c r="L45" s="101">
        <f>'[1]2'!Y$1465</f>
        <v>0</v>
      </c>
      <c r="M45" s="101">
        <f>'[1]2'!AA$1465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'[1]2'!C$1466</f>
        <v>0</v>
      </c>
      <c r="F46" s="94">
        <f>'[1]2'!D$1466</f>
        <v>0</v>
      </c>
      <c r="G46" s="94">
        <f>'[1]2'!E$1466</f>
        <v>0</v>
      </c>
      <c r="H46" s="95">
        <f>'[1]2'!F$1466</f>
        <v>0</v>
      </c>
      <c r="I46" s="94">
        <f>'[1]2'!G$1466</f>
        <v>0</v>
      </c>
      <c r="J46" s="96">
        <f>'[1]2'!H$1466</f>
        <v>0</v>
      </c>
      <c r="K46" s="94">
        <f>'[1]2'!P$1466</f>
        <v>0</v>
      </c>
      <c r="L46" s="94">
        <f>'[1]2'!Y$1466</f>
        <v>0</v>
      </c>
      <c r="M46" s="94">
        <f>'[1]2'!AA$1466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'[1]2'!C$1468</f>
        <v>0</v>
      </c>
      <c r="F48" s="88">
        <f>'[1]2'!D$1468</f>
        <v>0</v>
      </c>
      <c r="G48" s="88">
        <f>'[1]2'!E$1468</f>
        <v>0</v>
      </c>
      <c r="H48" s="89">
        <f>'[1]2'!F$1468</f>
        <v>0</v>
      </c>
      <c r="I48" s="88">
        <f>'[1]2'!G$1468</f>
        <v>0</v>
      </c>
      <c r="J48" s="90">
        <f>'[1]2'!H$1468</f>
        <v>0</v>
      </c>
      <c r="K48" s="88">
        <f>'[1]2'!P$1468</f>
        <v>0</v>
      </c>
      <c r="L48" s="88">
        <f>'[1]2'!Y$1468</f>
        <v>0</v>
      </c>
      <c r="M48" s="88">
        <f>'[1]2'!AA$1468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'[1]2'!C$1469</f>
        <v>0</v>
      </c>
      <c r="F49" s="94">
        <f>'[1]2'!D$1469</f>
        <v>0</v>
      </c>
      <c r="G49" s="94">
        <f>'[1]2'!E$1469</f>
        <v>0</v>
      </c>
      <c r="H49" s="95">
        <f>'[1]2'!F$1469</f>
        <v>0</v>
      </c>
      <c r="I49" s="94">
        <f>'[1]2'!G$1469</f>
        <v>0</v>
      </c>
      <c r="J49" s="96">
        <f>'[1]2'!H$1469</f>
        <v>0</v>
      </c>
      <c r="K49" s="94">
        <f>'[1]2'!P$1469</f>
        <v>0</v>
      </c>
      <c r="L49" s="94">
        <f>'[1]2'!Y$1469</f>
        <v>0</v>
      </c>
      <c r="M49" s="94">
        <f>'[1]2'!AA$1469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'[1]2'!C$1473</f>
        <v>0</v>
      </c>
      <c r="F54" s="88">
        <f>'[1]2'!D$1473</f>
        <v>0</v>
      </c>
      <c r="G54" s="88">
        <f>'[1]2'!E$1473</f>
        <v>0</v>
      </c>
      <c r="H54" s="89">
        <f>'[1]2'!F$1473</f>
        <v>0</v>
      </c>
      <c r="I54" s="88">
        <f>'[1]2'!G$1473</f>
        <v>0</v>
      </c>
      <c r="J54" s="90">
        <f>'[1]2'!H$1473</f>
        <v>0</v>
      </c>
      <c r="K54" s="88">
        <f>'[1]2'!P$1473</f>
        <v>0</v>
      </c>
      <c r="L54" s="88">
        <f>'[1]2'!Y$1473</f>
        <v>0</v>
      </c>
      <c r="M54" s="88">
        <f>'[1]2'!AA$1473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'[1]2'!C$1474</f>
        <v>0</v>
      </c>
      <c r="F55" s="94">
        <f>'[1]2'!D$1474</f>
        <v>0</v>
      </c>
      <c r="G55" s="94">
        <f>'[1]2'!E$1474</f>
        <v>0</v>
      </c>
      <c r="H55" s="95">
        <f>'[1]2'!F$1474</f>
        <v>0</v>
      </c>
      <c r="I55" s="94">
        <f>'[1]2'!G$1474</f>
        <v>0</v>
      </c>
      <c r="J55" s="96">
        <f>'[1]2'!H$1474</f>
        <v>0</v>
      </c>
      <c r="K55" s="94">
        <f>'[1]2'!P$1474</f>
        <v>0</v>
      </c>
      <c r="L55" s="94">
        <f>'[1]2'!Y$1474</f>
        <v>0</v>
      </c>
      <c r="M55" s="94">
        <f>'[1]2'!AA$1474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'[1]2'!C$1476</f>
        <v>0</v>
      </c>
      <c r="F57" s="88">
        <f>'[1]2'!D$1476</f>
        <v>0</v>
      </c>
      <c r="G57" s="88">
        <f>'[1]2'!E$1476</f>
        <v>0</v>
      </c>
      <c r="H57" s="89">
        <f>'[1]2'!F$1476</f>
        <v>0</v>
      </c>
      <c r="I57" s="88">
        <f>'[1]2'!G$1476</f>
        <v>0</v>
      </c>
      <c r="J57" s="90">
        <f>'[1]2'!H$1476</f>
        <v>0</v>
      </c>
      <c r="K57" s="88">
        <f>'[1]2'!P$1476</f>
        <v>0</v>
      </c>
      <c r="L57" s="88">
        <f>'[1]2'!Y$1476</f>
        <v>0</v>
      </c>
      <c r="M57" s="88">
        <f>'[1]2'!AA$1476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'[1]2'!C$1477</f>
        <v>0</v>
      </c>
      <c r="F58" s="94">
        <f>'[1]2'!D$1477</f>
        <v>0</v>
      </c>
      <c r="G58" s="94">
        <f>'[1]2'!E$1477</f>
        <v>0</v>
      </c>
      <c r="H58" s="95">
        <f>'[1]2'!F$1477</f>
        <v>0</v>
      </c>
      <c r="I58" s="94">
        <f>'[1]2'!G$1477</f>
        <v>0</v>
      </c>
      <c r="J58" s="96">
        <f>'[1]2'!H$1477</f>
        <v>0</v>
      </c>
      <c r="K58" s="94">
        <f>'[1]2'!P$1477</f>
        <v>0</v>
      </c>
      <c r="L58" s="94">
        <f>'[1]2'!Y$1477</f>
        <v>0</v>
      </c>
      <c r="M58" s="94">
        <f>'[1]2'!AA$1477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'[1]2'!C$1479</f>
        <v>0</v>
      </c>
      <c r="F60" s="88">
        <f>'[1]2'!D$1479</f>
        <v>0</v>
      </c>
      <c r="G60" s="88">
        <f>'[1]2'!E$1479</f>
        <v>0</v>
      </c>
      <c r="H60" s="89">
        <f>'[1]2'!F$1479</f>
        <v>0</v>
      </c>
      <c r="I60" s="88">
        <f>'[1]2'!G$1479</f>
        <v>0</v>
      </c>
      <c r="J60" s="90">
        <f>'[1]2'!H$1479</f>
        <v>0</v>
      </c>
      <c r="K60" s="88">
        <f>'[1]2'!P$1479</f>
        <v>0</v>
      </c>
      <c r="L60" s="88">
        <f>'[1]2'!Y$1479</f>
        <v>0</v>
      </c>
      <c r="M60" s="88">
        <f>'[1]2'!AA$1479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'[1]2'!C$1480</f>
        <v>0</v>
      </c>
      <c r="F61" s="94">
        <f>'[1]2'!D$1480</f>
        <v>0</v>
      </c>
      <c r="G61" s="94">
        <f>'[1]2'!E$1480</f>
        <v>0</v>
      </c>
      <c r="H61" s="95">
        <f>'[1]2'!F$1480</f>
        <v>0</v>
      </c>
      <c r="I61" s="94">
        <f>'[1]2'!G$1480</f>
        <v>0</v>
      </c>
      <c r="J61" s="96">
        <f>'[1]2'!H$1480</f>
        <v>0</v>
      </c>
      <c r="K61" s="94">
        <f>'[1]2'!P$1480</f>
        <v>0</v>
      </c>
      <c r="L61" s="94">
        <f>'[1]2'!Y$1480</f>
        <v>0</v>
      </c>
      <c r="M61" s="94">
        <f>'[1]2'!AA$1480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'[1]2'!C$1481</f>
        <v>0</v>
      </c>
      <c r="F62" s="101">
        <f>'[1]2'!D$1481</f>
        <v>0</v>
      </c>
      <c r="G62" s="101">
        <f>'[1]2'!E$1481</f>
        <v>0</v>
      </c>
      <c r="H62" s="102">
        <f>'[1]2'!F$1481</f>
        <v>0</v>
      </c>
      <c r="I62" s="101">
        <f>'[1]2'!G$1481</f>
        <v>0</v>
      </c>
      <c r="J62" s="103">
        <f>'[1]2'!H$1481</f>
        <v>0</v>
      </c>
      <c r="K62" s="101">
        <f>'[1]2'!P$1481</f>
        <v>0</v>
      </c>
      <c r="L62" s="101">
        <f>'[1]2'!Y$1481</f>
        <v>0</v>
      </c>
      <c r="M62" s="101">
        <f>'[1]2'!AA$1481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'[1]2'!C$1482</f>
        <v>0</v>
      </c>
      <c r="F63" s="101">
        <f>'[1]2'!D$1482</f>
        <v>0</v>
      </c>
      <c r="G63" s="101">
        <f>'[1]2'!E$1482</f>
        <v>0</v>
      </c>
      <c r="H63" s="102">
        <f>'[1]2'!F$1482</f>
        <v>0</v>
      </c>
      <c r="I63" s="101">
        <f>'[1]2'!G$1482</f>
        <v>0</v>
      </c>
      <c r="J63" s="103">
        <f>'[1]2'!H$1482</f>
        <v>0</v>
      </c>
      <c r="K63" s="101">
        <f>'[1]2'!P$1482</f>
        <v>0</v>
      </c>
      <c r="L63" s="101">
        <f>'[1]2'!Y$1482</f>
        <v>0</v>
      </c>
      <c r="M63" s="101">
        <f>'[1]2'!AA$1482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'[1]2'!C$1485</f>
        <v>0</v>
      </c>
      <c r="F66" s="88">
        <f>'[1]2'!D$1485</f>
        <v>0</v>
      </c>
      <c r="G66" s="88">
        <f>'[1]2'!E$1485</f>
        <v>0</v>
      </c>
      <c r="H66" s="89">
        <f>'[1]2'!F$1485</f>
        <v>0</v>
      </c>
      <c r="I66" s="88">
        <f>'[1]2'!G$1485</f>
        <v>0</v>
      </c>
      <c r="J66" s="90">
        <f>'[1]2'!H$1485</f>
        <v>0</v>
      </c>
      <c r="K66" s="88">
        <f>'[1]2'!P$1485</f>
        <v>0</v>
      </c>
      <c r="L66" s="88">
        <f>'[1]2'!Y$1485</f>
        <v>0</v>
      </c>
      <c r="M66" s="90">
        <f>'[1]2'!AA$1485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'[1]2'!C$1486</f>
        <v>0</v>
      </c>
      <c r="F67" s="94">
        <f>'[1]2'!D$1486</f>
        <v>0</v>
      </c>
      <c r="G67" s="94">
        <f>'[1]2'!E$1486</f>
        <v>0</v>
      </c>
      <c r="H67" s="95">
        <f>'[1]2'!F$1486</f>
        <v>0</v>
      </c>
      <c r="I67" s="94">
        <f>'[1]2'!G$1486</f>
        <v>0</v>
      </c>
      <c r="J67" s="96">
        <f>'[1]2'!H$1486</f>
        <v>0</v>
      </c>
      <c r="K67" s="94">
        <f>'[1]2'!P$1486</f>
        <v>0</v>
      </c>
      <c r="L67" s="94">
        <f>'[1]2'!Y$1486</f>
        <v>0</v>
      </c>
      <c r="M67" s="96">
        <f>'[1]2'!AA$1486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'[1]2'!C$1488</f>
        <v>0</v>
      </c>
      <c r="F69" s="88">
        <f>'[1]2'!D$1488</f>
        <v>0</v>
      </c>
      <c r="G69" s="88">
        <f>'[1]2'!E$1488</f>
        <v>0</v>
      </c>
      <c r="H69" s="89">
        <f>'[1]2'!F$1488</f>
        <v>0</v>
      </c>
      <c r="I69" s="88">
        <f>'[1]2'!G$1488</f>
        <v>0</v>
      </c>
      <c r="J69" s="90">
        <f>'[1]2'!H$1488</f>
        <v>0</v>
      </c>
      <c r="K69" s="88">
        <f>'[1]2'!P$1488</f>
        <v>0</v>
      </c>
      <c r="L69" s="88">
        <f>'[1]2'!Y$1488</f>
        <v>0</v>
      </c>
      <c r="M69" s="90">
        <f>'[1]2'!AA$1488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'[1]2'!C$1489</f>
        <v>0</v>
      </c>
      <c r="F70" s="94">
        <f>'[1]2'!D$1489</f>
        <v>0</v>
      </c>
      <c r="G70" s="94">
        <f>'[1]2'!E$1489</f>
        <v>0</v>
      </c>
      <c r="H70" s="95">
        <f>'[1]2'!F$1489</f>
        <v>0</v>
      </c>
      <c r="I70" s="94">
        <f>'[1]2'!G$1489</f>
        <v>0</v>
      </c>
      <c r="J70" s="96">
        <f>'[1]2'!H$1489</f>
        <v>0</v>
      </c>
      <c r="K70" s="94">
        <f>'[1]2'!P$1489</f>
        <v>0</v>
      </c>
      <c r="L70" s="94">
        <f>'[1]2'!Y$1489</f>
        <v>0</v>
      </c>
      <c r="M70" s="96">
        <f>'[1]2'!AA$1489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'[1]2'!C$1490</f>
        <v>0</v>
      </c>
      <c r="F72" s="101">
        <f>'[1]2'!D$1490</f>
        <v>0</v>
      </c>
      <c r="G72" s="101">
        <f>'[1]2'!E$1490</f>
        <v>0</v>
      </c>
      <c r="H72" s="102">
        <f>'[1]2'!F$1490</f>
        <v>0</v>
      </c>
      <c r="I72" s="101">
        <f>'[1]2'!G$1490</f>
        <v>0</v>
      </c>
      <c r="J72" s="103">
        <f>'[1]2'!H$1490</f>
        <v>0</v>
      </c>
      <c r="K72" s="101">
        <f>'[1]2'!P$1490</f>
        <v>0</v>
      </c>
      <c r="L72" s="101">
        <f>'[1]2'!Y$1490</f>
        <v>0</v>
      </c>
      <c r="M72" s="101">
        <f>'[1]2'!AA$1490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'[1]2'!C$1492</f>
        <v>0</v>
      </c>
      <c r="F74" s="88">
        <f>'[1]2'!D$1492</f>
        <v>0</v>
      </c>
      <c r="G74" s="88">
        <f>'[1]2'!E$1492</f>
        <v>0</v>
      </c>
      <c r="H74" s="89">
        <f>'[1]2'!F$1492</f>
        <v>0</v>
      </c>
      <c r="I74" s="88">
        <f>'[1]2'!G$1492</f>
        <v>0</v>
      </c>
      <c r="J74" s="90">
        <f>'[1]2'!H$1492</f>
        <v>0</v>
      </c>
      <c r="K74" s="88">
        <f>'[1]2'!P$1492</f>
        <v>0</v>
      </c>
      <c r="L74" s="88">
        <f>'[1]2'!Y$1492</f>
        <v>0</v>
      </c>
      <c r="M74" s="88">
        <f>'[1]2'!AA$1492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'[1]2'!C$1493</f>
        <v>0</v>
      </c>
      <c r="F75" s="94">
        <f>'[1]2'!D$1493</f>
        <v>0</v>
      </c>
      <c r="G75" s="94">
        <f>'[1]2'!E$1493</f>
        <v>0</v>
      </c>
      <c r="H75" s="95">
        <f>'[1]2'!F$1493</f>
        <v>0</v>
      </c>
      <c r="I75" s="94">
        <f>'[1]2'!G$1493</f>
        <v>0</v>
      </c>
      <c r="J75" s="96">
        <f>'[1]2'!H$1493</f>
        <v>0</v>
      </c>
      <c r="K75" s="94">
        <f>'[1]2'!P$1493</f>
        <v>0</v>
      </c>
      <c r="L75" s="94">
        <f>'[1]2'!Y$1493</f>
        <v>0</v>
      </c>
      <c r="M75" s="94">
        <f>'[1]2'!AA$1493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'[1]2'!C$1496</f>
        <v>0</v>
      </c>
      <c r="F79" s="88">
        <f>'[1]2'!D$1496</f>
        <v>0</v>
      </c>
      <c r="G79" s="88">
        <f>'[1]2'!E$1496</f>
        <v>0</v>
      </c>
      <c r="H79" s="89">
        <f>'[1]2'!F$1496</f>
        <v>0</v>
      </c>
      <c r="I79" s="88">
        <f>'[1]2'!G$1496</f>
        <v>0</v>
      </c>
      <c r="J79" s="90">
        <f>'[1]2'!H$1496</f>
        <v>0</v>
      </c>
      <c r="K79" s="88">
        <f>'[1]2'!P$1496</f>
        <v>0</v>
      </c>
      <c r="L79" s="88">
        <f>'[1]2'!Y$1496</f>
        <v>0</v>
      </c>
      <c r="M79" s="88">
        <f>'[1]2'!AA$1496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'[1]2'!C$1497</f>
        <v>0</v>
      </c>
      <c r="F80" s="94">
        <f>'[1]2'!D$1497</f>
        <v>0</v>
      </c>
      <c r="G80" s="94">
        <f>'[1]2'!E$1497</f>
        <v>0</v>
      </c>
      <c r="H80" s="95">
        <f>'[1]2'!F$1497</f>
        <v>0</v>
      </c>
      <c r="I80" s="94">
        <f>'[1]2'!G$1497</f>
        <v>0</v>
      </c>
      <c r="J80" s="96">
        <f>'[1]2'!H$1497</f>
        <v>0</v>
      </c>
      <c r="K80" s="94">
        <f>'[1]2'!P$1497</f>
        <v>0</v>
      </c>
      <c r="L80" s="94">
        <f>'[1]2'!Y$1497</f>
        <v>0</v>
      </c>
      <c r="M80" s="94">
        <f>'[1]2'!AA$1497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'[1]2'!C$1499</f>
        <v>0</v>
      </c>
      <c r="F82" s="88">
        <f>'[1]2'!D$1499</f>
        <v>0</v>
      </c>
      <c r="G82" s="88">
        <f>'[1]2'!E$1499</f>
        <v>0</v>
      </c>
      <c r="H82" s="89">
        <f>'[1]2'!F$1499</f>
        <v>0</v>
      </c>
      <c r="I82" s="88">
        <f>'[1]2'!G$1499</f>
        <v>0</v>
      </c>
      <c r="J82" s="90">
        <f>'[1]2'!H$1499</f>
        <v>0</v>
      </c>
      <c r="K82" s="88">
        <f>'[1]2'!P$1499</f>
        <v>0</v>
      </c>
      <c r="L82" s="88">
        <f>'[1]2'!Y$1499</f>
        <v>0</v>
      </c>
      <c r="M82" s="88">
        <f>'[1]2'!AA$1499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'[1]2'!C$1500</f>
        <v>0</v>
      </c>
      <c r="F83" s="94">
        <f>'[1]2'!D$1500</f>
        <v>0</v>
      </c>
      <c r="G83" s="94">
        <f>'[1]2'!E$1500</f>
        <v>0</v>
      </c>
      <c r="H83" s="95">
        <f>'[1]2'!F$1500</f>
        <v>0</v>
      </c>
      <c r="I83" s="94">
        <f>'[1]2'!G$1500</f>
        <v>0</v>
      </c>
      <c r="J83" s="96">
        <f>'[1]2'!H$1500</f>
        <v>0</v>
      </c>
      <c r="K83" s="94">
        <f>'[1]2'!P$1500</f>
        <v>0</v>
      </c>
      <c r="L83" s="94">
        <f>'[1]2'!Y$1500</f>
        <v>0</v>
      </c>
      <c r="M83" s="94">
        <f>'[1]2'!AA$1500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'[1]2'!C$1501</f>
        <v>0</v>
      </c>
      <c r="F84" s="101">
        <f>'[1]2'!D$1501</f>
        <v>0</v>
      </c>
      <c r="G84" s="101">
        <f>'[1]2'!E$1501</f>
        <v>0</v>
      </c>
      <c r="H84" s="102">
        <f>'[1]2'!F$1501</f>
        <v>0</v>
      </c>
      <c r="I84" s="101">
        <f>'[1]2'!G$1501</f>
        <v>0</v>
      </c>
      <c r="J84" s="103">
        <f>'[1]2'!H$1501</f>
        <v>0</v>
      </c>
      <c r="K84" s="101">
        <f>'[1]2'!P$1501</f>
        <v>0</v>
      </c>
      <c r="L84" s="101">
        <f>'[1]2'!Y$1501</f>
        <v>0</v>
      </c>
      <c r="M84" s="101">
        <f>'[1]2'!AA$1501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'[1]2'!C$1502</f>
        <v>0</v>
      </c>
      <c r="F85" s="101">
        <f>'[1]2'!D$1502</f>
        <v>0</v>
      </c>
      <c r="G85" s="101">
        <f>'[1]2'!E$1502</f>
        <v>0</v>
      </c>
      <c r="H85" s="102">
        <f>'[1]2'!F$1502</f>
        <v>0</v>
      </c>
      <c r="I85" s="101">
        <f>'[1]2'!G$1502</f>
        <v>0</v>
      </c>
      <c r="J85" s="103">
        <f>'[1]2'!H$1502</f>
        <v>0</v>
      </c>
      <c r="K85" s="101">
        <f>'[1]2'!P$1502</f>
        <v>0</v>
      </c>
      <c r="L85" s="101">
        <f>'[1]2'!Y$1502</f>
        <v>0</v>
      </c>
      <c r="M85" s="101">
        <f>'[1]2'!AA$1502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'[1]2'!C$1503</f>
        <v>0</v>
      </c>
      <c r="F86" s="101">
        <f>'[1]2'!D$1503</f>
        <v>0</v>
      </c>
      <c r="G86" s="101">
        <f>'[1]2'!E$1503</f>
        <v>0</v>
      </c>
      <c r="H86" s="102">
        <f>'[1]2'!F$1503</f>
        <v>0</v>
      </c>
      <c r="I86" s="101">
        <f>'[1]2'!G$1503</f>
        <v>0</v>
      </c>
      <c r="J86" s="103">
        <f>'[1]2'!H$1503</f>
        <v>0</v>
      </c>
      <c r="K86" s="101">
        <f>'[1]2'!P$1503</f>
        <v>0</v>
      </c>
      <c r="L86" s="101">
        <f>'[1]2'!Y$1503</f>
        <v>0</v>
      </c>
      <c r="M86" s="101">
        <f>'[1]2'!AA$1503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'[1]2'!C$1504</f>
        <v>0</v>
      </c>
      <c r="F87" s="101">
        <f>'[1]2'!D$1504</f>
        <v>0</v>
      </c>
      <c r="G87" s="101">
        <f>'[1]2'!E$1504</f>
        <v>0</v>
      </c>
      <c r="H87" s="102">
        <f>'[1]2'!F$1504</f>
        <v>0</v>
      </c>
      <c r="I87" s="101">
        <f>'[1]2'!G$1504</f>
        <v>0</v>
      </c>
      <c r="J87" s="103">
        <f>'[1]2'!H$1504</f>
        <v>0</v>
      </c>
      <c r="K87" s="101">
        <f>'[1]2'!P$1504</f>
        <v>0</v>
      </c>
      <c r="L87" s="101">
        <f>'[1]2'!Y$1504</f>
        <v>0</v>
      </c>
      <c r="M87" s="101">
        <f>'[1]2'!AA$1504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'[1]2'!C$1505</f>
        <v>0</v>
      </c>
      <c r="F88" s="101">
        <f>'[1]2'!D$1505</f>
        <v>0</v>
      </c>
      <c r="G88" s="101">
        <f>'[1]2'!E$1505</f>
        <v>0</v>
      </c>
      <c r="H88" s="102">
        <f>'[1]2'!F$1505</f>
        <v>0</v>
      </c>
      <c r="I88" s="101">
        <f>'[1]2'!G$1505</f>
        <v>0</v>
      </c>
      <c r="J88" s="103">
        <f>'[1]2'!H$1505</f>
        <v>0</v>
      </c>
      <c r="K88" s="101">
        <f>'[1]2'!P$1505</f>
        <v>0</v>
      </c>
      <c r="L88" s="101">
        <f>'[1]2'!Y$1505</f>
        <v>0</v>
      </c>
      <c r="M88" s="101">
        <f>'[1]2'!AA$1505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'[1]2'!C$1506</f>
        <v>0</v>
      </c>
      <c r="F90" s="74">
        <f>'[1]2'!D$1506</f>
        <v>0</v>
      </c>
      <c r="G90" s="74">
        <f>'[1]2'!E$1506</f>
        <v>0</v>
      </c>
      <c r="H90" s="75">
        <f>'[1]2'!F$1506</f>
        <v>0</v>
      </c>
      <c r="I90" s="74">
        <f>'[1]2'!G$1506</f>
        <v>0</v>
      </c>
      <c r="J90" s="76">
        <f>'[1]2'!H$1506</f>
        <v>0</v>
      </c>
      <c r="K90" s="74">
        <f>'[1]2'!P$1506</f>
        <v>0</v>
      </c>
      <c r="L90" s="74">
        <f>'[1]2'!Y$1506</f>
        <v>0</v>
      </c>
      <c r="M90" s="74">
        <f>'[1]2'!AA$1506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2015-04-20T12:19:17Z</dcterms:modified>
</cp:coreProperties>
</file>